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3\Pregões 23\PERE 0353 23 (Alê) Uli 60246 - Vig Bahia N_O e S_SO\4 Edital\Publicado\"/>
    </mc:Choice>
  </mc:AlternateContent>
  <xr:revisionPtr revIDLastSave="0" documentId="13_ncr:1_{D9A0FB31-BDB6-4D76-81FA-B1ADF37DD5C8}" xr6:coauthVersionLast="47" xr6:coauthVersionMax="47" xr10:uidLastSave="{00000000-0000-0000-0000-000000000000}"/>
  <bookViews>
    <workbookView xWindow="-120" yWindow="-120" windowWidth="20730" windowHeight="11160" tabRatio="750" xr2:uid="{00000000-000D-0000-FFFF-FFFF00000000}"/>
  </bookViews>
  <sheets>
    <sheet name="POSTOS E SERVIÇOS" sheetId="20" r:id="rId1"/>
    <sheet name="NOVAS UNID E SERV ADICIONAIS" sheetId="3" r:id="rId2"/>
  </sheets>
  <externalReferences>
    <externalReference r:id="rId3"/>
  </externalReferences>
  <definedNames>
    <definedName name="_xlnm._FilterDatabase" localSheetId="0" hidden="1">'POSTOS E SERVIÇOS'!$A$2:$R$158</definedName>
    <definedName name="divisor_192">'[1]INSERÇÃO-DE-DADOS'!$P$35</definedName>
    <definedName name="Divisor_215">'[1]INSERÇÃO-DE-DADOS'!$P$34</definedName>
    <definedName name="Divisor_720">'[1]INSERÇÃO-DE-DADOS'!$P$33</definedName>
    <definedName name="NUMERO_MESES_EXEC_CONTRATUAL">'[1]INSERÇÃO-DE-DADOS'!$P$18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3" l="1"/>
  <c r="K158" i="20"/>
  <c r="L158" i="20"/>
  <c r="M158" i="20"/>
  <c r="N158" i="20"/>
  <c r="O158" i="20"/>
  <c r="P158" i="20"/>
  <c r="Q158" i="20"/>
  <c r="J158" i="20"/>
</calcChain>
</file>

<file path=xl/sharedStrings.xml><?xml version="1.0" encoding="utf-8"?>
<sst xmlns="http://schemas.openxmlformats.org/spreadsheetml/2006/main" count="955" uniqueCount="617">
  <si>
    <t>NOME DA UNIDADE</t>
  </si>
  <si>
    <t>ENDEREÇO</t>
  </si>
  <si>
    <t>CIDADE</t>
  </si>
  <si>
    <t>UF</t>
  </si>
  <si>
    <t>E</t>
  </si>
  <si>
    <t>A</t>
  </si>
  <si>
    <t>POSTOS/SERVIÇOS ADICIONAIS</t>
  </si>
  <si>
    <t>MÉDIA DE HORAS/SERVIÇOS</t>
  </si>
  <si>
    <t>TOTAL</t>
  </si>
  <si>
    <t>POSTOS</t>
  </si>
  <si>
    <t>QUANTIDADE DE POSTOS (X)</t>
  </si>
  <si>
    <t>CEP</t>
  </si>
  <si>
    <t>SEQ</t>
  </si>
  <si>
    <t>C</t>
  </si>
  <si>
    <t>Vigilância Ostensiva – Novas Unidades – Posto Tipo A</t>
  </si>
  <si>
    <t>D</t>
  </si>
  <si>
    <t xml:space="preserve">A1 </t>
  </si>
  <si>
    <t xml:space="preserve">B </t>
  </si>
  <si>
    <t>C1</t>
  </si>
  <si>
    <t>H</t>
  </si>
  <si>
    <t>-</t>
  </si>
  <si>
    <t>TELEFONE</t>
  </si>
  <si>
    <t>Horas Adicionais - Vigilância Ostensiva - Posto A</t>
  </si>
  <si>
    <t>Horas Adicionais - Vigilância Ostensiva - Posto E</t>
  </si>
  <si>
    <t>Implantação de Vigilante para Atendimento a Incidente (IVI)</t>
  </si>
  <si>
    <t>IVI</t>
  </si>
  <si>
    <t>CÓD</t>
  </si>
  <si>
    <t>DDD</t>
  </si>
  <si>
    <t>NOVAS UNIDADES</t>
  </si>
  <si>
    <t>Horas Adicionais - Vigilância Ostensiva - Posto ASPP A</t>
  </si>
  <si>
    <t>Horas Adicionais - Vigilância Ostensiva - Posto ASPP B</t>
  </si>
  <si>
    <t>Horas Adicionais - Vigilância Ostensiva - Posto ASPP C</t>
  </si>
  <si>
    <t>Horas Adicionais - Vigilância Ostensiva - Posto ASPP D</t>
  </si>
  <si>
    <t>Horas Adicionais - Vigilância Ostensiva - Posto ASPP E</t>
  </si>
  <si>
    <t>SIM</t>
  </si>
  <si>
    <t>Horas Adicionais - Vigilância Ostensiva - Posto E1</t>
  </si>
  <si>
    <t>Horas Adicionais - Vigilância Ostensiva - Posto E2</t>
  </si>
  <si>
    <t>ALAGOINHAS, BA</t>
  </si>
  <si>
    <t>R MILTON JOSE ORNELAS DA SILVA, 78, CENTRO</t>
  </si>
  <si>
    <t>48000  173</t>
  </si>
  <si>
    <t>ALAGOINHAS</t>
  </si>
  <si>
    <t>BA</t>
  </si>
  <si>
    <t>AMARGOSA, BA</t>
  </si>
  <si>
    <t>AV LOMANTO JUNIOR, 3, CENTRO</t>
  </si>
  <si>
    <t>45300  000</t>
  </si>
  <si>
    <t xml:space="preserve">AMARGOSA </t>
  </si>
  <si>
    <t>CACHOEIRA, BA</t>
  </si>
  <si>
    <t xml:space="preserve">AV ANTONIO CARLOS MAGALHAES, 16 </t>
  </si>
  <si>
    <t>44300  000</t>
  </si>
  <si>
    <t xml:space="preserve">CACHOEIRA </t>
  </si>
  <si>
    <t>FEIRA DE SANTANA, BA</t>
  </si>
  <si>
    <t>R MON.TERTULIANO CARNEIRO, 34 A 36</t>
  </si>
  <si>
    <t>44002  296</t>
  </si>
  <si>
    <t>FEIRA DE SANTANA</t>
  </si>
  <si>
    <t>SANTO AMARO, BA</t>
  </si>
  <si>
    <t>PC BATISTA MARQUES, 10</t>
  </si>
  <si>
    <t>44200  000</t>
  </si>
  <si>
    <t>SANTO AMARO</t>
  </si>
  <si>
    <t>SAO GONCALO DOS CAMPOS, BA</t>
  </si>
  <si>
    <t>PC J. J. SEABRA, 25, CENTRO</t>
  </si>
  <si>
    <t xml:space="preserve">44330  000 </t>
  </si>
  <si>
    <t>SAO GONCALO DOS CAMPOS</t>
  </si>
  <si>
    <t>SENHOR DO BONFIM, BA</t>
  </si>
  <si>
    <t>AV RUI BARBOSA, 22, CENTRO</t>
  </si>
  <si>
    <t>48970  000</t>
  </si>
  <si>
    <t>SENHOR DO BONFIM</t>
  </si>
  <si>
    <t>SERRINHA, BA</t>
  </si>
  <si>
    <t>R MACARIO FERREIRA, 448, CENTRO</t>
  </si>
  <si>
    <t>48700  000</t>
  </si>
  <si>
    <t>SERRINHA</t>
  </si>
  <si>
    <t>JUAZEIRO, BA</t>
  </si>
  <si>
    <t>PC BARAO DO RIO BRANCO, 13 17 ,CENTRO</t>
  </si>
  <si>
    <t xml:space="preserve">48903  400 </t>
  </si>
  <si>
    <t>JUAZEIRO</t>
  </si>
  <si>
    <t>JACOBINA, BA</t>
  </si>
  <si>
    <t>R SENADOR PEDRO LAGO, 142, CENTRO</t>
  </si>
  <si>
    <t>44700  000</t>
  </si>
  <si>
    <t>JACOBINA</t>
  </si>
  <si>
    <t>IRECE, BA</t>
  </si>
  <si>
    <t>PC DR. MARIO DOURADO SOBRINHO, 135 , CENTRO</t>
  </si>
  <si>
    <t>44900  000</t>
  </si>
  <si>
    <t xml:space="preserve">IRECE </t>
  </si>
  <si>
    <t>RIBEIRA DO POMBAL, BA</t>
  </si>
  <si>
    <t>AV OLIVEIRA BRITO, 135 , CENTRO</t>
  </si>
  <si>
    <t>48400  000</t>
  </si>
  <si>
    <t>RIBEIRA DO POMBAL</t>
  </si>
  <si>
    <t>BARREIRAS, BA</t>
  </si>
  <si>
    <t>R CUSTODIA ROCHA DE CARVALHO, 209 LT 8 E 9, CENTRO</t>
  </si>
  <si>
    <t xml:space="preserve">47800  187 </t>
  </si>
  <si>
    <t>BARREIRAS</t>
  </si>
  <si>
    <t>BOM JESUS DA LAPA, BA</t>
  </si>
  <si>
    <t>R ESCOTEIROS, 98, SÃO JOAO, CENTRO</t>
  </si>
  <si>
    <t>47600  000</t>
  </si>
  <si>
    <t>BOM JESUS DA LAPA</t>
  </si>
  <si>
    <t>CRUZ DAS ALMAS, BA</t>
  </si>
  <si>
    <t>PC SENADOR TEMISTOCLES, 688, CENTRO</t>
  </si>
  <si>
    <t>44380  000</t>
  </si>
  <si>
    <t>CRUZ DAS ALMAS</t>
  </si>
  <si>
    <t>ITABERABA, BA</t>
  </si>
  <si>
    <t>PC FLAVIO SILVANI, 130, CENTRO</t>
  </si>
  <si>
    <t>46880  000</t>
  </si>
  <si>
    <t>ITABERABA</t>
  </si>
  <si>
    <t>SANTO ANTONIO DE JESUS, BA</t>
  </si>
  <si>
    <t>AV AV DOIS DE JULHO, .96 SHOPPING ITAGUARI, SANTO ANTONIO DE JESUS</t>
  </si>
  <si>
    <t>44440  900</t>
  </si>
  <si>
    <t xml:space="preserve">SANTO ANTONIO DE JESUS </t>
  </si>
  <si>
    <t>PAULO AFONSO, BA</t>
  </si>
  <si>
    <t xml:space="preserve">R MANGUEIRAS, 104 , GENERAL DUTRA </t>
  </si>
  <si>
    <t>48608  470</t>
  </si>
  <si>
    <t>PAULO AFONSO</t>
  </si>
  <si>
    <t>XIQUE-XIQUE, BA</t>
  </si>
  <si>
    <t>R JOSE PEREGRINO, 121, CENTRO</t>
  </si>
  <si>
    <t>47400  000</t>
  </si>
  <si>
    <t>XIQUE-XIQUE</t>
  </si>
  <si>
    <t>CONCEICAO DO COITE, BA</t>
  </si>
  <si>
    <t>R FLORIANO PEIXOTO, 48, CENTRO</t>
  </si>
  <si>
    <t>48730  000</t>
  </si>
  <si>
    <t>CONCEICAO DO COITE</t>
  </si>
  <si>
    <t>SUBAE, BA</t>
  </si>
  <si>
    <t>R ARISTIDES NOVIS, 93, CENTRO</t>
  </si>
  <si>
    <t>44001  296</t>
  </si>
  <si>
    <t>CASTRO ALVES, BA</t>
  </si>
  <si>
    <t>AV FERNANDO WILSON MAGALHAES, 17 , centro</t>
  </si>
  <si>
    <t>44500  000</t>
  </si>
  <si>
    <t>CASTRO ALVES</t>
  </si>
  <si>
    <t>CATU, BA</t>
  </si>
  <si>
    <t>R PEDRO RIBEIRO BITENCOURT, 17, CENTRO</t>
  </si>
  <si>
    <t>48110  000</t>
  </si>
  <si>
    <t>CATU</t>
  </si>
  <si>
    <t>LUIS EDUARDO MAGALHAES, BA</t>
  </si>
  <si>
    <t>R PERNAMBUCO Q 43 LT 24 - LOTEAMENTO MIMOSO DO OESTE</t>
  </si>
  <si>
    <t>47850  000</t>
  </si>
  <si>
    <t>LUIS EDUARDO MAGALHAES</t>
  </si>
  <si>
    <t>PRINCESA DO SERTAO, BA</t>
  </si>
  <si>
    <t>AV GETULIO VARGAS, 303 , CENTRO</t>
  </si>
  <si>
    <t>44001  525</t>
  </si>
  <si>
    <t>EUCLIDES DA CUNHA, BA</t>
  </si>
  <si>
    <t>R CASTRO ALVES, 57 ,CENTRO</t>
  </si>
  <si>
    <t>48500  000</t>
  </si>
  <si>
    <t>EUCLIDES DA CUNHA</t>
  </si>
  <si>
    <t>SEABRA, BA</t>
  </si>
  <si>
    <t>R RIO BRANCO, 116 , CENTRO</t>
  </si>
  <si>
    <t>46900  000</t>
  </si>
  <si>
    <t>SEABRA</t>
  </si>
  <si>
    <t>CAMPO FORMOSO, BA</t>
  </si>
  <si>
    <t>PC HERCULANO J.M. DE MENEZES, 113, CENTRO</t>
  </si>
  <si>
    <t xml:space="preserve">44790  000 </t>
  </si>
  <si>
    <t>CAMPO FORMOSO</t>
  </si>
  <si>
    <t>IPIRA, BA</t>
  </si>
  <si>
    <t>PC ROBERTO CINTRA, 392 , CENTRO</t>
  </si>
  <si>
    <t>44600  000</t>
  </si>
  <si>
    <t>IPIRA</t>
  </si>
  <si>
    <t>ESPLANADA, BA</t>
  </si>
  <si>
    <t>PC LADISLAU CAVALCANTI, S/N, CENTRO</t>
  </si>
  <si>
    <t>48370  000</t>
  </si>
  <si>
    <t>ESPLANADA</t>
  </si>
  <si>
    <t>REMANSO, BA</t>
  </si>
  <si>
    <t>AV CEL JOSE CASTELO BRANCO, 4  , CENTRO</t>
  </si>
  <si>
    <t>47200  000</t>
  </si>
  <si>
    <t>REMANSO</t>
  </si>
  <si>
    <t>IBOTIRAMA, BA</t>
  </si>
  <si>
    <t>AV TIRADENTES, S/N, CENTRO</t>
  </si>
  <si>
    <t>47520  000</t>
  </si>
  <si>
    <t>IBOTIRAMA</t>
  </si>
  <si>
    <t>MACAUBAS, BA</t>
  </si>
  <si>
    <t xml:space="preserve"> R VIS. DO RIO BRANCO, S/N, CENTRO</t>
  </si>
  <si>
    <t>46500  000</t>
  </si>
  <si>
    <t>MACAUBAS</t>
  </si>
  <si>
    <t>SANTA MARIA DA VITORIA, BA</t>
  </si>
  <si>
    <t>PC ARGEMIRO FILARDES, S/N, CENTRO</t>
  </si>
  <si>
    <t>47640  000</t>
  </si>
  <si>
    <t>SANTA MARIA DA VITORIA</t>
  </si>
  <si>
    <t>VELHO CHICO, BA</t>
  </si>
  <si>
    <t>AV ADOLFO VIANA, S/N, CENTRO</t>
  </si>
  <si>
    <t xml:space="preserve">48903  580 </t>
  </si>
  <si>
    <t>RIACHAO DO JACUIPE, BA</t>
  </si>
  <si>
    <t>R ALMIR JOSE DE OLIVEIRA, 103, CENTRO</t>
  </si>
  <si>
    <t xml:space="preserve">44640  000 </t>
  </si>
  <si>
    <t xml:space="preserve"> RIACHAO DO JACUIPE</t>
  </si>
  <si>
    <t>CAPIM GROSSO, BA</t>
  </si>
  <si>
    <t>AV ANTONIO CARLOS MAGALHAES, 100 , CENTRO</t>
  </si>
  <si>
    <t>44695  000</t>
  </si>
  <si>
    <t>CAPIM GROSSO</t>
  </si>
  <si>
    <t>SANTO ESTEVAO, BA</t>
  </si>
  <si>
    <t>AV CASTRO ALVES, 85, CENTRO</t>
  </si>
  <si>
    <t>44190  000</t>
  </si>
  <si>
    <t>SANTO ESTEVAO</t>
  </si>
  <si>
    <t>CORRENTINA, BA</t>
  </si>
  <si>
    <t>R BELA VISTA Q 1 LT 2 LOTEAMENTO LESTE, SETOR JK</t>
  </si>
  <si>
    <t xml:space="preserve">47650  000 </t>
  </si>
  <si>
    <t>CORRENTINA</t>
  </si>
  <si>
    <t>RIO DE ONDAS, BA</t>
  </si>
  <si>
    <t>AV ANTONIO CARLOS MAGALHAES, 606 LJ 01</t>
  </si>
  <si>
    <t>47802  147</t>
  </si>
  <si>
    <t xml:space="preserve">BARREIRAS </t>
  </si>
  <si>
    <t>BARRA DO RIO GRANDE, BA</t>
  </si>
  <si>
    <t>R PLINIO MARIANI GUERREIRO, 85 , ROSARIO</t>
  </si>
  <si>
    <t xml:space="preserve">47100  000 </t>
  </si>
  <si>
    <t>BARRA</t>
  </si>
  <si>
    <t>AVENIDA FRAGA MAIA, BA</t>
  </si>
  <si>
    <t>AV FRANCISCO FRAGA MAIA, 4680 SL 19, MANGABEIRA</t>
  </si>
  <si>
    <t>44056  232</t>
  </si>
  <si>
    <t>FROES DA MOTA, BA</t>
  </si>
  <si>
    <t>R VIS. DO RIO BRANCO, 899,  BARAUNA</t>
  </si>
  <si>
    <t>44020  012</t>
  </si>
  <si>
    <t>SANTA MONICA, BA</t>
  </si>
  <si>
    <t>AV GETULIO VARGAS, 3233 TERREO, SANTA MONICA</t>
  </si>
  <si>
    <t xml:space="preserve">44077  005 </t>
  </si>
  <si>
    <t>TUCANO, BA</t>
  </si>
  <si>
    <t>PC PIO MIRANDA BASTOS, 133, CENTRO</t>
  </si>
  <si>
    <t>48790  000</t>
  </si>
  <si>
    <t>TUCANO</t>
  </si>
  <si>
    <t>POJUCA, BA</t>
  </si>
  <si>
    <t>R 15 DE NOVEMBRO, 50, CENTRO</t>
  </si>
  <si>
    <t>48120  000</t>
  </si>
  <si>
    <t>POJUCA</t>
  </si>
  <si>
    <t>PORTICO DE OURO, BA</t>
  </si>
  <si>
    <t>AV DANTAS BIAO, 360, ALAGOINHAS VELHA</t>
  </si>
  <si>
    <t>48007  510</t>
  </si>
  <si>
    <t>JUST TRABALHO FEIRA DE SANTANA, BA</t>
  </si>
  <si>
    <t>AV GOV JOAO CARNEIRO, 2768 , PONTO CENTRAL</t>
  </si>
  <si>
    <t>44075  196</t>
  </si>
  <si>
    <t>BOULEVARD FEIRA, BA</t>
  </si>
  <si>
    <t>AV GOV JOAO CARNEIRO, 3665 LOJAS 227 A 229 , SAO JOAO</t>
  </si>
  <si>
    <t>44051  335</t>
  </si>
  <si>
    <t>OUROLANDIA, BA</t>
  </si>
  <si>
    <t>R JOSE FERREIRA DA SILVA, S/N , CENTRO</t>
  </si>
  <si>
    <t xml:space="preserve">44718  000 </t>
  </si>
  <si>
    <t>OUROLANDIA</t>
  </si>
  <si>
    <t>BARAO DE LUCENA, BA</t>
  </si>
  <si>
    <t xml:space="preserve">AV MARIO ANDREAZZA, 133 , GINASIO </t>
  </si>
  <si>
    <t>MIMOSO DO OESTE, BA</t>
  </si>
  <si>
    <t>R IRARA, 717, FLORAIS LEA</t>
  </si>
  <si>
    <t>47855  292</t>
  </si>
  <si>
    <t xml:space="preserve">LUIS EDUARDO MAGALHAES </t>
  </si>
  <si>
    <t>MARAGOJIPE, BA</t>
  </si>
  <si>
    <t>R SAO BARTOLOMEU, 08, CENTRO</t>
  </si>
  <si>
    <t>44420  000</t>
  </si>
  <si>
    <t xml:space="preserve"> MARAGOGIPE</t>
  </si>
  <si>
    <t>FORMOSA DO RIO PRETO, BA</t>
  </si>
  <si>
    <t>AV BAHIA, 40, CENTRO</t>
  </si>
  <si>
    <t>47990  000</t>
  </si>
  <si>
    <t>FORMOSA DO RIO PRETO</t>
  </si>
  <si>
    <t>PARATINGA, BA</t>
  </si>
  <si>
    <t>R BENJAMIN CONSTANT, 150, centro</t>
  </si>
  <si>
    <t xml:space="preserve">47500  000 </t>
  </si>
  <si>
    <t>PARATINGA</t>
  </si>
  <si>
    <t>SANTA RITA DE CASSIA, BA</t>
  </si>
  <si>
    <t>PC RUI BARBOSA, 330, CENTRO</t>
  </si>
  <si>
    <t xml:space="preserve"> 47150  000</t>
  </si>
  <si>
    <t>SANTA RITA DE CASSIA</t>
  </si>
  <si>
    <t>SANTANENSE, BA</t>
  </si>
  <si>
    <t>PC DA BANDEIRA, 339 , CENTRO</t>
  </si>
  <si>
    <t>47700  000</t>
  </si>
  <si>
    <t>SANTANA</t>
  </si>
  <si>
    <t>SAO DESIDERIO, BA</t>
  </si>
  <si>
    <t>R DR. VALERIO DE BRITO, 126, CENTRO</t>
  </si>
  <si>
    <t>47820  000</t>
  </si>
  <si>
    <t>SAO DESIDERIO</t>
  </si>
  <si>
    <t>CANSANCAO, BA</t>
  </si>
  <si>
    <t>R JURACY MAGALHAES, 87, CENTRO</t>
  </si>
  <si>
    <t>48840  000</t>
  </si>
  <si>
    <t xml:space="preserve">CANSANCAO </t>
  </si>
  <si>
    <t>CICERO DANTAS, BA</t>
  </si>
  <si>
    <t>PC RAIMUNDO BORGES, S/N , CENTRO</t>
  </si>
  <si>
    <t>48410  000</t>
  </si>
  <si>
    <t>CICERO DANTAS</t>
  </si>
  <si>
    <t>CORACAO DE MARIA, BA</t>
  </si>
  <si>
    <t xml:space="preserve"> R SANTO ANTONIO, 121 , CENTRO</t>
  </si>
  <si>
    <t>44250  000</t>
  </si>
  <si>
    <t>CORACAO DE MARIA</t>
  </si>
  <si>
    <t>INHAMBUPE, BA</t>
  </si>
  <si>
    <t>AV LOMANTO JUNIOR, S/N, CENTRO</t>
  </si>
  <si>
    <t>48490  000</t>
  </si>
  <si>
    <t>INHAMBUPE</t>
  </si>
  <si>
    <t>MONTE SANTO, BA</t>
  </si>
  <si>
    <t>PC PROF SALGADO, S/N, CENTRO</t>
  </si>
  <si>
    <t>48800  000</t>
  </si>
  <si>
    <t>MONTE SANTO</t>
  </si>
  <si>
    <t>RIO REAL, BA</t>
  </si>
  <si>
    <t>PC SEN ANTONIO CARLOS MAGALHAES, S/N, centro</t>
  </si>
  <si>
    <t>48330  000</t>
  </si>
  <si>
    <t>RIO REAL</t>
  </si>
  <si>
    <t>IRAQUARA, BA</t>
  </si>
  <si>
    <t>PC MANOEL TEIXEIRA LEITE, 50, centro</t>
  </si>
  <si>
    <t>46980  000</t>
  </si>
  <si>
    <t xml:space="preserve">IRAQUARA </t>
  </si>
  <si>
    <t>VALENTE, BA</t>
  </si>
  <si>
    <t>R ROBERVAL RAMOS, 17 , centro</t>
  </si>
  <si>
    <t>48890  000</t>
  </si>
  <si>
    <t>VALENTE</t>
  </si>
  <si>
    <t>RECONCAVO, BA</t>
  </si>
  <si>
    <t>RODOVIA R SETE DE SETEMBRO, 24,centro</t>
  </si>
  <si>
    <t>44430  901</t>
  </si>
  <si>
    <t>ENTRE RIOS, BA</t>
  </si>
  <si>
    <t>R PADRE ANTONIO BARRETO, S/N  , CENTRO</t>
  </si>
  <si>
    <t>48180  000</t>
  </si>
  <si>
    <t>ENTRE RIOS</t>
  </si>
  <si>
    <t>SERRA DO RAMALHO, BA</t>
  </si>
  <si>
    <t>R PERNAMBUCO LT 3 - QUADRA E, 07 , CENTRO</t>
  </si>
  <si>
    <t>47630  000</t>
  </si>
  <si>
    <t>SERRA DO RAMALHO</t>
  </si>
  <si>
    <t>UAUA, BA</t>
  </si>
  <si>
    <t>PC SAO JOAO BATISTA, 179, CENTRO</t>
  </si>
  <si>
    <t xml:space="preserve">48950  000 </t>
  </si>
  <si>
    <t>UAUA</t>
  </si>
  <si>
    <t>MUNDO NOVO DA BAHIA, BA</t>
  </si>
  <si>
    <t>R ARLINDO LEONE, 03, CENTRO</t>
  </si>
  <si>
    <t>44800  000</t>
  </si>
  <si>
    <t>MUNDO NOVO</t>
  </si>
  <si>
    <t>AMELIA RODRIGUES, BA</t>
  </si>
  <si>
    <t>PC DA MATRIZ, 29, CENTRO</t>
  </si>
  <si>
    <t>44230  000</t>
  </si>
  <si>
    <t>AMELIA RODRIGUES</t>
  </si>
  <si>
    <t>ARACI, BA</t>
  </si>
  <si>
    <t>R SETE DE SETEMBRO, 44, CENTRO</t>
  </si>
  <si>
    <t>48760  000</t>
  </si>
  <si>
    <t xml:space="preserve"> ARACI</t>
  </si>
  <si>
    <t>CASA NOVA, BA</t>
  </si>
  <si>
    <t>R 403, S/N QUADRA O/P, LOTE 13/14, CENTRO</t>
  </si>
  <si>
    <t xml:space="preserve"> 47300  000</t>
  </si>
  <si>
    <t xml:space="preserve">CASA NOVA </t>
  </si>
  <si>
    <t>CONCEICAO DO JACUIPE, BA</t>
  </si>
  <si>
    <t>PC BENJAMIN COSTA, 86  , CENTRO</t>
  </si>
  <si>
    <t>44245  000</t>
  </si>
  <si>
    <t xml:space="preserve">CONCEICAO DO JACUIPE </t>
  </si>
  <si>
    <t>IRARA, BA</t>
  </si>
  <si>
    <t>R PEDRO LIMA, S/N, CENTRO</t>
  </si>
  <si>
    <t xml:space="preserve">44255  000 </t>
  </si>
  <si>
    <t>IRARA</t>
  </si>
  <si>
    <t>ITIUBA, BA</t>
  </si>
  <si>
    <t>AV GETULIO VARGAS, 44, CENTRO</t>
  </si>
  <si>
    <t>48850  000</t>
  </si>
  <si>
    <t>ITIUBA</t>
  </si>
  <si>
    <t>JAGUARARI, BA</t>
  </si>
  <si>
    <t>R ALFREDO VIANA, 12 , CENTRO</t>
  </si>
  <si>
    <t>48960  000</t>
  </si>
  <si>
    <t xml:space="preserve">JAGUARARI </t>
  </si>
  <si>
    <t>JEREMOABO, BA</t>
  </si>
  <si>
    <t>AV JOSE GONCALVES DE SA, 24, CENTRO</t>
  </si>
  <si>
    <t xml:space="preserve">48540  000 </t>
  </si>
  <si>
    <t>JEREMOABO</t>
  </si>
  <si>
    <t>MIGUEL CALMON, BA</t>
  </si>
  <si>
    <t>PC LAURO DE FREITAS, 188, CENTRO</t>
  </si>
  <si>
    <t>44720  000</t>
  </si>
  <si>
    <t>MIGUEL CALMON</t>
  </si>
  <si>
    <t>RUY BARBOSA DA BAHIA, BA</t>
  </si>
  <si>
    <t>TRV LAFAYETE COHIM, 26, CENTRO</t>
  </si>
  <si>
    <t xml:space="preserve"> 46800  000</t>
  </si>
  <si>
    <t xml:space="preserve">RUY BARBOSA </t>
  </si>
  <si>
    <t>MORRO DO CHAPEU, BA</t>
  </si>
  <si>
    <t>AV JOEL MODESTO, 50, CENTRO</t>
  </si>
  <si>
    <t>44850  000</t>
  </si>
  <si>
    <t>MORRO DO CHAPEU</t>
  </si>
  <si>
    <t>MURITIBA, BA</t>
  </si>
  <si>
    <t>AV DURVAL FRAGA, 162, CENTRO</t>
  </si>
  <si>
    <t>44340  000</t>
  </si>
  <si>
    <t>MURITIBA</t>
  </si>
  <si>
    <t>NOVA SOURE, BA</t>
  </si>
  <si>
    <t>PC NOSSA SENHORA DA CONCEICAO, 43, CENTRO</t>
  </si>
  <si>
    <t xml:space="preserve">48460  000 </t>
  </si>
  <si>
    <t>NOVA SOURE</t>
  </si>
  <si>
    <t>CANION DO SAO FRANCISCO, BA</t>
  </si>
  <si>
    <t xml:space="preserve"> R PADRE LOURENCO, S/N, CENTRO</t>
  </si>
  <si>
    <t>48609  140</t>
  </si>
  <si>
    <t>QUEIMADAS, BA</t>
  </si>
  <si>
    <t>PC BARAO DO RIO BRANCO, 73, CENTRO</t>
  </si>
  <si>
    <t>48860  000</t>
  </si>
  <si>
    <t>QUEIMADAS</t>
  </si>
  <si>
    <t>RIACHAO DAS NEVES, BA</t>
  </si>
  <si>
    <t>PC BORGES, S/N, CENTRO</t>
  </si>
  <si>
    <t xml:space="preserve">47970  000 </t>
  </si>
  <si>
    <t>RIACHAO DAS NEVES</t>
  </si>
  <si>
    <t>RIACHO DE SANTANA, BA</t>
  </si>
  <si>
    <t>R FELINTO MULLER, S/N, CENTRO</t>
  </si>
  <si>
    <t xml:space="preserve"> 46470  000</t>
  </si>
  <si>
    <t>RIACHO DE SANTANA</t>
  </si>
  <si>
    <t>SANTA LUZ, BA</t>
  </si>
  <si>
    <t>AV NILTON OLIVEIRA SANTOS, 122 , CENTRO</t>
  </si>
  <si>
    <t>48880  000</t>
  </si>
  <si>
    <t>SANTALUZ</t>
  </si>
  <si>
    <t>TRT ALAGOINHAS, BA</t>
  </si>
  <si>
    <t>PREFEITURA MUNICIPAL DE FEIRA DE SANTANA, BA</t>
  </si>
  <si>
    <t>TRT SANTO AMARO, BA</t>
  </si>
  <si>
    <t>TRT BARREIRAS, BA</t>
  </si>
  <si>
    <t>JUSTICA FEDERAL FEIRA DE SANTANA, BA</t>
  </si>
  <si>
    <t>ILHEUS, BA</t>
  </si>
  <si>
    <t>R MARQUES DE PARANAGUA, 291 , CENTRO</t>
  </si>
  <si>
    <t xml:space="preserve">45653  000 </t>
  </si>
  <si>
    <t>3234-1100</t>
  </si>
  <si>
    <t xml:space="preserve">ILHEUS </t>
  </si>
  <si>
    <t>ITABUNA, BA</t>
  </si>
  <si>
    <t>AV CINQUENTENARIO, 1163, CENTRO</t>
  </si>
  <si>
    <t xml:space="preserve">45600  087 </t>
  </si>
  <si>
    <t>3214-6500</t>
  </si>
  <si>
    <t>ITABUNA</t>
  </si>
  <si>
    <t>JEQUIE, BA</t>
  </si>
  <si>
    <t>R R COLOMBO DE NOVAES 15, 15, CENTRO</t>
  </si>
  <si>
    <t>45200  902</t>
  </si>
  <si>
    <t>3527-8700</t>
  </si>
  <si>
    <t>JEQUIE</t>
  </si>
  <si>
    <t>EUNAPOLIS, BA</t>
  </si>
  <si>
    <t>R DOM PEDRO II, 538, CENTRO</t>
  </si>
  <si>
    <t xml:space="preserve">45820  081 </t>
  </si>
  <si>
    <t>EUNAPOLIS</t>
  </si>
  <si>
    <t>NOSSA SENHORA DO AMPARO, BA</t>
  </si>
  <si>
    <t>R GOV. GONCALVES, 249, CENTRO</t>
  </si>
  <si>
    <t>45400  000</t>
  </si>
  <si>
    <t xml:space="preserve">VALENCA </t>
  </si>
  <si>
    <t>VITORIA DA CONQUISTA, BA</t>
  </si>
  <si>
    <t>PC PC DO BARAO RIO 30, 30, CENTRO</t>
  </si>
  <si>
    <t xml:space="preserve">45000  904 </t>
  </si>
  <si>
    <t>VITORIA DA CONQUISTA</t>
  </si>
  <si>
    <t>ITAPETINGA, BA</t>
  </si>
  <si>
    <t>R BARAO DO RIO BRANCO, 25, CENTRO</t>
  </si>
  <si>
    <t>45700  000</t>
  </si>
  <si>
    <t>ITAPETINGA</t>
  </si>
  <si>
    <t>IPIAU, BA</t>
  </si>
  <si>
    <t>R DOIS DE JULHO, 12, CENTRO</t>
  </si>
  <si>
    <t>45570  000</t>
  </si>
  <si>
    <t>IPIAU</t>
  </si>
  <si>
    <t>GUANAMBI, BA</t>
  </si>
  <si>
    <t xml:space="preserve"> PC GERSINO COELHO, 34, CENTRO</t>
  </si>
  <si>
    <t>46430  000</t>
  </si>
  <si>
    <t>GUANAMBI</t>
  </si>
  <si>
    <t>BRUMADO, BA</t>
  </si>
  <si>
    <t>AV CEL. TIBERIO MEIRA, 215, CENTRO</t>
  </si>
  <si>
    <t>46100  000</t>
  </si>
  <si>
    <t xml:space="preserve"> BRUMADO </t>
  </si>
  <si>
    <t>ANISIO TEIXEIRA, BA</t>
  </si>
  <si>
    <t>AV SANTANA, 408, CENTRO</t>
  </si>
  <si>
    <t>46400  000</t>
  </si>
  <si>
    <t>CAETITE</t>
  </si>
  <si>
    <t>LIVRAMENTO NOSSA SENHORA, BA</t>
  </si>
  <si>
    <t>AV DR. EDILSON PONTES, 138, CENTRO</t>
  </si>
  <si>
    <t xml:space="preserve">46140  000 </t>
  </si>
  <si>
    <t>LIVRAMENTO DE NOSSA SENHORA</t>
  </si>
  <si>
    <t>TEIXEIRA DE FREITAS, BA</t>
  </si>
  <si>
    <t>R MASSANORI NAGAO, 150, CENTRO</t>
  </si>
  <si>
    <t>45985  198</t>
  </si>
  <si>
    <t>TEIXEIRA DE FREITAS</t>
  </si>
  <si>
    <t>ITAMARAJU, BA</t>
  </si>
  <si>
    <t>PC NACOES UNIDAS, 00 - SHOPPING CENTER, CENTRO</t>
  </si>
  <si>
    <t xml:space="preserve">45836  000 </t>
  </si>
  <si>
    <t>ITAMARAJU</t>
  </si>
  <si>
    <t>IBICARAI, BA</t>
  </si>
  <si>
    <t>R JOAO PESSOA, 18, CENTRO</t>
  </si>
  <si>
    <t>45745  000</t>
  </si>
  <si>
    <t>IBICARAI</t>
  </si>
  <si>
    <t>POCOES, BA</t>
  </si>
  <si>
    <t>PC RAIMUNDO P. MAGALHAES, 158 ,CENTRO</t>
  </si>
  <si>
    <t>45260  000</t>
  </si>
  <si>
    <t>POCOES</t>
  </si>
  <si>
    <t>SANTA CRUZ CABRALIA, BA</t>
  </si>
  <si>
    <t>AV PAULO SOUTO, 48, CENTRO</t>
  </si>
  <si>
    <t>45807  000</t>
  </si>
  <si>
    <t>SANTA CRUZ CABRALIA</t>
  </si>
  <si>
    <t>GRAPIUNA, BA</t>
  </si>
  <si>
    <t>AV CINQUENTENARIO, 531, CENTRO</t>
  </si>
  <si>
    <t>45600  004</t>
  </si>
  <si>
    <t>MEDEIROS NETO, BA</t>
  </si>
  <si>
    <t xml:space="preserve"> AV OSCAR CARDOSO, 68, CENTRO</t>
  </si>
  <si>
    <t>45960  000</t>
  </si>
  <si>
    <t>MEDEIROS NETO</t>
  </si>
  <si>
    <t>JAGUAQUARA, BA</t>
  </si>
  <si>
    <t>R AVELAR, 62, CENTRO</t>
  </si>
  <si>
    <t xml:space="preserve">45345  000 </t>
  </si>
  <si>
    <t>JAGUAQUARA</t>
  </si>
  <si>
    <t>RIO CACHOEIRA, BA</t>
  </si>
  <si>
    <t>AV PRINCESA ISABEL, 755, CENTRO</t>
  </si>
  <si>
    <t>45607  291</t>
  </si>
  <si>
    <t>ALCOBACA, BA</t>
  </si>
  <si>
    <t xml:space="preserve"> R DES. MELO ROCHA, 254, CENTRO</t>
  </si>
  <si>
    <t>45910  000</t>
  </si>
  <si>
    <t>ALCOBACA</t>
  </si>
  <si>
    <t>JORGE AMADO, BA</t>
  </si>
  <si>
    <t>PC EUSTAQUIO BASTOS, 170</t>
  </si>
  <si>
    <t>45653  020</t>
  </si>
  <si>
    <t>ILHEUS</t>
  </si>
  <si>
    <t>CAMAMU, BA</t>
  </si>
  <si>
    <t>R CLOTILDE SALGADO ZENHA, 180, CIDADE BAIXA</t>
  </si>
  <si>
    <t>45445  000</t>
  </si>
  <si>
    <t>CAMAMU</t>
  </si>
  <si>
    <t>CAMACAN, BA</t>
  </si>
  <si>
    <t>PC MARIO BATISTA, S/N, CENTRO</t>
  </si>
  <si>
    <t>45880  000</t>
  </si>
  <si>
    <t>CAMACAN</t>
  </si>
  <si>
    <t>UBAITABA, BA</t>
  </si>
  <si>
    <t>AV VASCO NETO, S/N, CENTRO</t>
  </si>
  <si>
    <t>45545  000</t>
  </si>
  <si>
    <t xml:space="preserve">UBAITABA </t>
  </si>
  <si>
    <t>GANDU, BA</t>
  </si>
  <si>
    <t>PC SIMOES FILHO, 200 , CENTRO</t>
  </si>
  <si>
    <t>45450  000</t>
  </si>
  <si>
    <t>GANDU</t>
  </si>
  <si>
    <t>MUCURI, BA</t>
  </si>
  <si>
    <t>AV SALVADOR, 145, ITABATA</t>
  </si>
  <si>
    <t>45930  000</t>
  </si>
  <si>
    <t>MUCURI</t>
  </si>
  <si>
    <t>BAIRRO BRASIL, BA</t>
  </si>
  <si>
    <t xml:space="preserve">AV FREI BENJAMIM, 2306 </t>
  </si>
  <si>
    <t>45051  075</t>
  </si>
  <si>
    <t>NOVA VICOSA, BA</t>
  </si>
  <si>
    <t>PC MANOEL VIEIRA DE ANDRADE, S/N , POSTO DA MATA</t>
  </si>
  <si>
    <t>45920  000</t>
  </si>
  <si>
    <t>NOVA VICOSA</t>
  </si>
  <si>
    <t>ITUBERA, BA</t>
  </si>
  <si>
    <t>PC RUI BARBOSA, S/N, CENTRO</t>
  </si>
  <si>
    <t>45435  000</t>
  </si>
  <si>
    <t xml:space="preserve">ITUBERA </t>
  </si>
  <si>
    <t>JARDIM VITORIA, BA</t>
  </si>
  <si>
    <t>AV AZIZ MARON, S/N JEQUITIBA PLAZA SHOPPING, GOES CALMON</t>
  </si>
  <si>
    <t xml:space="preserve">45605  412 </t>
  </si>
  <si>
    <t>COSTA DO DESCOBRIMENTO, BA</t>
  </si>
  <si>
    <t>AV SANTOS DUMONT, 567 TERREO, CENTRO</t>
  </si>
  <si>
    <t xml:space="preserve">45820  011 </t>
  </si>
  <si>
    <t>BARRA DA ESTIVA, BA</t>
  </si>
  <si>
    <t>AV SAO BENTO, 315, CENTRO</t>
  </si>
  <si>
    <t>46650  000</t>
  </si>
  <si>
    <t>BARRA DA ESTIVA</t>
  </si>
  <si>
    <t>9 DE MAIO, BA</t>
  </si>
  <si>
    <t>AV PRES.GETULIO VARGAS, 2925 , BELA VISTA</t>
  </si>
  <si>
    <t xml:space="preserve">45990  289 </t>
  </si>
  <si>
    <t>CIDADE SOL, BA</t>
  </si>
  <si>
    <t xml:space="preserve">R FELIX GASPAR, 46, CENTRO </t>
  </si>
  <si>
    <t xml:space="preserve">45200  350 </t>
  </si>
  <si>
    <t>VILA IMPERIAL, BA</t>
  </si>
  <si>
    <t>AV JURACY MAGALHAES, 3405, BOA VISTA</t>
  </si>
  <si>
    <t>45026  090</t>
  </si>
  <si>
    <t>TRT ITABUNA, BA</t>
  </si>
  <si>
    <t>R UBALDO DANTAS   S/N, BANCO RASO</t>
  </si>
  <si>
    <t>45607  290</t>
  </si>
  <si>
    <t>JUST TRAB VITORIA DA CONQUISTA, BA</t>
  </si>
  <si>
    <t>R RIO DE CONTAS, 325, CANDEIAS</t>
  </si>
  <si>
    <t>45029  094</t>
  </si>
  <si>
    <t>PORTO SEGURO, BA</t>
  </si>
  <si>
    <t>AV GETULIO VARGAS, 16, CENTRO</t>
  </si>
  <si>
    <t>45810  000</t>
  </si>
  <si>
    <t>PORTO SEGURO</t>
  </si>
  <si>
    <t>JUSTICA FEDERAL ILHEUS, BA</t>
  </si>
  <si>
    <t>R MIN.JOSE CANDIDO CARVALHO FILHO, 80 , CENTRO</t>
  </si>
  <si>
    <t>45653  542</t>
  </si>
  <si>
    <t>MONGOIOS, BA</t>
  </si>
  <si>
    <t>AV CRESCENCIO SILVEIRA, 430  , CENTRO</t>
  </si>
  <si>
    <t>45000  720</t>
  </si>
  <si>
    <t>PRADO, BA</t>
  </si>
  <si>
    <t>AV DOIS DE JULHO, 305 QUADRA 14, LOTE 16, CENTRO</t>
  </si>
  <si>
    <t>45980  000</t>
  </si>
  <si>
    <t>PRADO</t>
  </si>
  <si>
    <t>CANDIDO SALES, BA</t>
  </si>
  <si>
    <t>R DEP.ALVES DE MACEDO, 947, CENTRO</t>
  </si>
  <si>
    <t>45157  000</t>
  </si>
  <si>
    <t>CANDIDO SALES</t>
  </si>
  <si>
    <t>CANAVIEIRAS, BA</t>
  </si>
  <si>
    <t>AV OTAVIO MANGABEIRA, 639 , CENTRO</t>
  </si>
  <si>
    <t xml:space="preserve">45860  000 </t>
  </si>
  <si>
    <t>CANAVIEIRAS</t>
  </si>
  <si>
    <t>ITABELA, BA</t>
  </si>
  <si>
    <t>AV MANOEL CARNEIRO, 327, CENTRO</t>
  </si>
  <si>
    <t>45848  000</t>
  </si>
  <si>
    <t>ITABELA</t>
  </si>
  <si>
    <t>BAIRRO CANDEIAS, BA</t>
  </si>
  <si>
    <t>AV OLIVIA FLORES, 281 , CANDEIAS</t>
  </si>
  <si>
    <t xml:space="preserve">45028  100 </t>
  </si>
  <si>
    <t>CACULE, BA</t>
  </si>
  <si>
    <t>AV CONEGO MIGUEL MONTEIRO, 05 , CENTRO</t>
  </si>
  <si>
    <t>46300  000</t>
  </si>
  <si>
    <t xml:space="preserve"> CACULE</t>
  </si>
  <si>
    <t>ITAMBE, BA</t>
  </si>
  <si>
    <t>AL PAULO ACHY, S/N , CENTRO</t>
  </si>
  <si>
    <t>45140  000</t>
  </si>
  <si>
    <t>ITAMBE</t>
  </si>
  <si>
    <t>PARAMIRIM, BA</t>
  </si>
  <si>
    <t>AV BOTUPORA, 486, CENTRO</t>
  </si>
  <si>
    <t>46190  000</t>
  </si>
  <si>
    <t>PARAMIRIM</t>
  </si>
  <si>
    <t>BELMONTE, BA</t>
  </si>
  <si>
    <t>AV MAL DEODORO, 138, CENTRO</t>
  </si>
  <si>
    <t>45800  000</t>
  </si>
  <si>
    <t>BELMONTE</t>
  </si>
  <si>
    <t>ITACARE, BA</t>
  </si>
  <si>
    <t>R JOAO DE SOUZA, 34,  CENTRO</t>
  </si>
  <si>
    <t>45530  000</t>
  </si>
  <si>
    <t>ITACARE</t>
  </si>
  <si>
    <t>COARACI, BA</t>
  </si>
  <si>
    <t>AV JOAO BATISTA HOMEM DEL REY, 01, CENTRO</t>
  </si>
  <si>
    <t>45638  000</t>
  </si>
  <si>
    <t>COARACI</t>
  </si>
  <si>
    <t>MARACAS, BA</t>
  </si>
  <si>
    <t>PC RUY BARBOSA, 71</t>
  </si>
  <si>
    <t>45360  000</t>
  </si>
  <si>
    <t>MARACAS</t>
  </si>
  <si>
    <t>BELA FLOR, BA</t>
  </si>
  <si>
    <t>AV SANTOS DUMONT, 282 , VOMITA MEL</t>
  </si>
  <si>
    <t xml:space="preserve">GUANAMBI </t>
  </si>
  <si>
    <t>TERRA MATER, BA</t>
  </si>
  <si>
    <t>R DA PAZ, 144, BAIANAO</t>
  </si>
  <si>
    <t xml:space="preserve">45810  000 </t>
  </si>
  <si>
    <t>IGUAI, BA</t>
  </si>
  <si>
    <t>R CASTRO ALVES, 33 ,CENTRO</t>
  </si>
  <si>
    <t>45280  000</t>
  </si>
  <si>
    <t>IGUAI</t>
  </si>
  <si>
    <t>PALMAS DE MONTE ALTO, BA</t>
  </si>
  <si>
    <t>PC DA BANDEIRA, 300 , CENTRO</t>
  </si>
  <si>
    <t>46460  000</t>
  </si>
  <si>
    <t>PALMAS DE MONTE ALTO</t>
  </si>
  <si>
    <t>BARRA DO CHOCA, BA</t>
  </si>
  <si>
    <t>PC CASTRO ALVES, 167, CENTRO</t>
  </si>
  <si>
    <t>45120  000</t>
  </si>
  <si>
    <t>BARRA DO CHOCA</t>
  </si>
  <si>
    <t>CARINHANHA, BA</t>
  </si>
  <si>
    <t>PC DA MATRIZ, 176, centro</t>
  </si>
  <si>
    <t>46445  000</t>
  </si>
  <si>
    <t>CARINHANHA</t>
  </si>
  <si>
    <t>TRT EUNAPOLIS, BA</t>
  </si>
  <si>
    <t>ANEXO IX - QUANTIDADES DE UNIDADES E POSTOS DE TRABALHO                                               Pregão Eletrônico nº 0353/2023</t>
  </si>
  <si>
    <t>ANEXO IX - QUANTIDADES DE UNIDADES E POSTOS DE TRABALHO     Pregão Eletrônico nº 0353/2023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</si>
</sst>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_(&quot;R$ &quot;* #,##0.00_);_(&quot;R$ &quot;* \(#,##0.00\);_(&quot;R$ &quot;* \-??_);_(@_)"/>
  </numFmts>
  <fonts count="34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7" fillId="6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8" fillId="31" borderId="4" applyNumberFormat="0" applyAlignment="0" applyProtection="0"/>
    <xf numFmtId="0" fontId="9" fillId="32" borderId="5" applyNumberFormat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9" borderId="0" applyNumberFormat="0" applyBorder="0" applyAlignment="0" applyProtection="0"/>
    <xf numFmtId="0" fontId="11" fillId="12" borderId="4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44" fontId="1" fillId="0" borderId="0" applyFill="0" applyBorder="0" applyAlignment="0" applyProtection="0"/>
    <xf numFmtId="164" fontId="1" fillId="0" borderId="0" applyFill="0" applyBorder="0" applyAlignment="0" applyProtection="0"/>
    <xf numFmtId="168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4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14" borderId="7" applyNumberFormat="0" applyFont="0" applyAlignment="0" applyProtection="0"/>
    <xf numFmtId="0" fontId="2" fillId="14" borderId="7" applyNumberFormat="0" applyFont="0" applyAlignment="0" applyProtection="0"/>
    <xf numFmtId="0" fontId="2" fillId="42" borderId="7" applyNumberFormat="0" applyAlignment="0" applyProtection="0"/>
    <xf numFmtId="0" fontId="2" fillId="14" borderId="7" applyNumberFormat="0" applyFont="0" applyAlignment="0" applyProtection="0"/>
    <xf numFmtId="0" fontId="1" fillId="14" borderId="7" applyNumberFormat="0" applyFont="0" applyAlignment="0" applyProtection="0"/>
    <xf numFmtId="0" fontId="14" fillId="31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32" borderId="5" applyNumberFormat="0" applyAlignment="0" applyProtection="0"/>
    <xf numFmtId="0" fontId="9" fillId="43" borderId="5" applyNumberFormat="0" applyAlignment="0" applyProtection="0"/>
    <xf numFmtId="165" fontId="1" fillId="0" borderId="0" applyFill="0" applyBorder="0" applyAlignment="0" applyProtection="0"/>
    <xf numFmtId="16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ill="0" applyBorder="0" applyAlignment="0" applyProtection="0"/>
    <xf numFmtId="168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14" borderId="7" applyNumberFormat="0" applyFont="0" applyAlignment="0" applyProtection="0"/>
    <xf numFmtId="0" fontId="1" fillId="14" borderId="7" applyNumberFormat="0" applyFont="0" applyAlignment="0" applyProtection="0"/>
    <xf numFmtId="0" fontId="1" fillId="42" borderId="7" applyNumberFormat="0" applyAlignment="0" applyProtection="0"/>
    <xf numFmtId="0" fontId="1" fillId="14" borderId="7" applyNumberFormat="0" applyFont="0" applyAlignment="0" applyProtection="0"/>
    <xf numFmtId="0" fontId="28" fillId="14" borderId="7" applyNumberFormat="0" applyFont="0" applyAlignment="0" applyProtection="0"/>
    <xf numFmtId="43" fontId="28" fillId="0" borderId="0" applyFill="0" applyBorder="0" applyAlignment="0" applyProtection="0"/>
    <xf numFmtId="166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14" borderId="7" applyNumberFormat="0" applyFont="0" applyAlignment="0" applyProtection="0"/>
    <xf numFmtId="43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45">
    <xf numFmtId="0" fontId="0" fillId="0" borderId="0" xfId="0"/>
    <xf numFmtId="0" fontId="23" fillId="0" borderId="0" xfId="0" applyFont="1"/>
    <xf numFmtId="0" fontId="2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4" fontId="1" fillId="0" borderId="0" xfId="89" applyFill="1" applyBorder="1" applyAlignment="1">
      <alignment vertical="center" wrapText="1"/>
    </xf>
    <xf numFmtId="167" fontId="4" fillId="0" borderId="0" xfId="0" applyNumberFormat="1" applyFont="1" applyFill="1" applyBorder="1" applyAlignment="1">
      <alignment horizontal="center" wrapText="1"/>
    </xf>
    <xf numFmtId="0" fontId="4" fillId="44" borderId="15" xfId="0" applyFont="1" applyFill="1" applyBorder="1" applyAlignment="1">
      <alignment horizontal="justify" vertical="center" wrapText="1"/>
    </xf>
    <xf numFmtId="0" fontId="4" fillId="44" borderId="16" xfId="0" applyFont="1" applyFill="1" applyBorder="1" applyAlignment="1">
      <alignment horizontal="center" vertical="center" wrapText="1"/>
    </xf>
    <xf numFmtId="0" fontId="4" fillId="44" borderId="13" xfId="0" applyFont="1" applyFill="1" applyBorder="1" applyAlignment="1">
      <alignment horizontal="justify" vertical="center" wrapText="1"/>
    </xf>
    <xf numFmtId="0" fontId="24" fillId="44" borderId="15" xfId="0" applyFont="1" applyFill="1" applyBorder="1" applyAlignment="1">
      <alignment horizontal="center" vertical="center" wrapText="1"/>
    </xf>
    <xf numFmtId="0" fontId="24" fillId="44" borderId="16" xfId="0" applyFont="1" applyFill="1" applyBorder="1" applyAlignment="1">
      <alignment horizontal="center" vertical="center" wrapText="1"/>
    </xf>
    <xf numFmtId="0" fontId="4" fillId="45" borderId="11" xfId="0" applyFont="1" applyFill="1" applyBorder="1" applyAlignment="1">
      <alignment horizontal="left" vertical="center" wrapText="1"/>
    </xf>
    <xf numFmtId="0" fontId="24" fillId="44" borderId="13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44" fontId="0" fillId="48" borderId="0" xfId="89" applyFont="1" applyFill="1" applyBorder="1" applyAlignment="1">
      <alignment vertical="center" wrapText="1"/>
    </xf>
    <xf numFmtId="0" fontId="4" fillId="44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24" fillId="44" borderId="1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33" fillId="0" borderId="22" xfId="0" applyFont="1" applyFill="1" applyBorder="1" applyAlignment="1" applyProtection="1">
      <alignment horizontal="center" vertical="center"/>
      <protection hidden="1"/>
    </xf>
    <xf numFmtId="0" fontId="33" fillId="0" borderId="23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6" fillId="3" borderId="17" xfId="0" applyFont="1" applyFill="1" applyBorder="1" applyAlignment="1" applyProtection="1">
      <alignment horizontal="center" vertical="center" wrapText="1"/>
      <protection hidden="1"/>
    </xf>
    <xf numFmtId="0" fontId="26" fillId="3" borderId="19" xfId="0" applyFont="1" applyFill="1" applyBorder="1" applyAlignment="1" applyProtection="1">
      <alignment horizontal="center" vertical="center" wrapText="1"/>
      <protection hidden="1"/>
    </xf>
    <xf numFmtId="0" fontId="26" fillId="3" borderId="1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27" fillId="46" borderId="10" xfId="0" applyFont="1" applyFill="1" applyBorder="1" applyAlignment="1" applyProtection="1">
      <alignment horizontal="center" vertical="center" wrapText="1"/>
      <protection hidden="1"/>
    </xf>
    <xf numFmtId="1" fontId="31" fillId="0" borderId="10" xfId="0" applyNumberFormat="1" applyFont="1" applyBorder="1" applyProtection="1">
      <protection hidden="1"/>
    </xf>
    <xf numFmtId="0" fontId="31" fillId="0" borderId="10" xfId="0" applyFont="1" applyBorder="1" applyAlignment="1" applyProtection="1">
      <alignment wrapText="1"/>
      <protection hidden="1"/>
    </xf>
    <xf numFmtId="0" fontId="0" fillId="0" borderId="10" xfId="98" applyFont="1" applyBorder="1" applyAlignment="1" applyProtection="1">
      <alignment vertical="center" wrapText="1"/>
      <protection hidden="1"/>
    </xf>
    <xf numFmtId="0" fontId="0" fillId="46" borderId="10" xfId="95" applyFont="1" applyFill="1" applyBorder="1" applyAlignment="1" applyProtection="1">
      <alignment vertical="top" wrapText="1"/>
      <protection hidden="1"/>
    </xf>
    <xf numFmtId="0" fontId="29" fillId="0" borderId="10" xfId="0" applyFont="1" applyBorder="1" applyAlignment="1" applyProtection="1">
      <alignment horizontal="center" vertical="center"/>
      <protection hidden="1"/>
    </xf>
    <xf numFmtId="0" fontId="0" fillId="0" borderId="10" xfId="0" applyFont="1" applyBorder="1" applyAlignment="1" applyProtection="1">
      <alignment horizontal="center" wrapText="1"/>
      <protection hidden="1"/>
    </xf>
    <xf numFmtId="0" fontId="0" fillId="46" borderId="10" xfId="95" applyFont="1" applyFill="1" applyBorder="1" applyAlignment="1" applyProtection="1">
      <alignment horizontal="center" vertical="center" wrapText="1"/>
      <protection hidden="1"/>
    </xf>
    <xf numFmtId="0" fontId="27" fillId="46" borderId="18" xfId="0" applyFont="1" applyFill="1" applyBorder="1" applyAlignment="1" applyProtection="1">
      <alignment horizontal="center" vertical="center" wrapText="1"/>
      <protection hidden="1"/>
    </xf>
    <xf numFmtId="0" fontId="27" fillId="0" borderId="10" xfId="0" applyFont="1" applyBorder="1" applyAlignment="1" applyProtection="1">
      <alignment horizontal="center" vertical="center" wrapText="1"/>
      <protection hidden="1"/>
    </xf>
    <xf numFmtId="0" fontId="0" fillId="0" borderId="10" xfId="98" applyFont="1" applyBorder="1" applyAlignment="1" applyProtection="1">
      <alignment wrapText="1"/>
      <protection hidden="1"/>
    </xf>
    <xf numFmtId="0" fontId="0" fillId="47" borderId="10" xfId="98" applyFont="1" applyFill="1" applyBorder="1" applyAlignment="1" applyProtection="1">
      <alignment wrapText="1"/>
      <protection hidden="1"/>
    </xf>
    <xf numFmtId="0" fontId="0" fillId="46" borderId="10" xfId="98" applyFont="1" applyFill="1" applyBorder="1" applyAlignment="1" applyProtection="1">
      <alignment wrapText="1"/>
      <protection hidden="1"/>
    </xf>
    <xf numFmtId="0" fontId="26" fillId="3" borderId="18" xfId="0" applyFont="1" applyFill="1" applyBorder="1" applyAlignment="1" applyProtection="1">
      <alignment horizontal="left" vertical="center" wrapText="1"/>
      <protection hidden="1"/>
    </xf>
    <xf numFmtId="0" fontId="26" fillId="3" borderId="20" xfId="0" applyFont="1" applyFill="1" applyBorder="1" applyAlignment="1" applyProtection="1">
      <alignment horizontal="left" vertical="center" wrapText="1"/>
      <protection hidden="1"/>
    </xf>
    <xf numFmtId="0" fontId="26" fillId="3" borderId="21" xfId="0" applyFont="1" applyFill="1" applyBorder="1" applyAlignment="1" applyProtection="1">
      <alignment horizontal="left" vertical="center" wrapText="1"/>
      <protection hidden="1"/>
    </xf>
  </cellXfs>
  <cellStyles count="147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" xfId="89" builtinId="4"/>
    <cellStyle name="Moeda 2" xfId="90" xr:uid="{00000000-0005-0000-0000-000059000000}"/>
    <cellStyle name="Moeda 2 2" xfId="91" xr:uid="{00000000-0005-0000-0000-00005A000000}"/>
    <cellStyle name="Moeda 2 2 2" xfId="121" xr:uid="{9E5CD59D-41D7-4ED7-A870-0DE0715C0D4C}"/>
    <cellStyle name="Moeda 2 3" xfId="120" xr:uid="{13FA9F75-2D7A-43AA-B5EA-30334FCB4559}"/>
    <cellStyle name="Moeda 2 3 2" xfId="140" xr:uid="{6ED52A53-53DA-4243-8FA2-6BCC23026567}"/>
    <cellStyle name="Moeda 3" xfId="92" xr:uid="{00000000-0005-0000-0000-00005B000000}"/>
    <cellStyle name="Moeda 3 2" xfId="122" xr:uid="{ECF5CD83-358A-412B-85BF-F4016DB83B19}"/>
    <cellStyle name="Moeda 4" xfId="93" xr:uid="{00000000-0005-0000-0000-00005C000000}"/>
    <cellStyle name="Moeda 4 2" xfId="123" xr:uid="{087099E6-ED9C-42CF-87B3-5BD513D7A68D}"/>
    <cellStyle name="Moeda 4 2 2" xfId="141" xr:uid="{692B5D9E-E095-4854-B0D1-80E70F7CFECF}"/>
    <cellStyle name="Moeda 5" xfId="135" xr:uid="{2EAC7ED1-A55E-4EEF-ACB1-F5946969398D}"/>
    <cellStyle name="Neutro 2" xfId="94" xr:uid="{00000000-0005-0000-0000-00005D000000}"/>
    <cellStyle name="Normal" xfId="0" builtinId="0"/>
    <cellStyle name="Normal 2" xfId="95" xr:uid="{00000000-0005-0000-0000-00005F000000}"/>
    <cellStyle name="Normal 2 2" xfId="96" xr:uid="{00000000-0005-0000-0000-000060000000}"/>
    <cellStyle name="Normal 2 2 2" xfId="124" xr:uid="{5E941589-B4C1-472F-96D4-EFF661C856CC}"/>
    <cellStyle name="Normal 3" xfId="97" xr:uid="{00000000-0005-0000-0000-000061000000}"/>
    <cellStyle name="Normal 4" xfId="98" xr:uid="{00000000-0005-0000-0000-000062000000}"/>
    <cellStyle name="Normal 4 2" xfId="99" xr:uid="{00000000-0005-0000-0000-000063000000}"/>
    <cellStyle name="Normal 4 2 2" xfId="136" xr:uid="{03C96EE3-ACB5-4B42-93EE-FC6FB1376189}"/>
    <cellStyle name="Normal 4 3" xfId="125" xr:uid="{D1B43261-8CB3-4EF7-8A11-C789915B55CA}"/>
    <cellStyle name="Normal 4 3 2" xfId="142" xr:uid="{3335E1BB-E958-433D-BD5C-9A0D0B14A13F}"/>
    <cellStyle name="Nota 2" xfId="100" xr:uid="{00000000-0005-0000-0000-000064000000}"/>
    <cellStyle name="Nota 2 2" xfId="101" xr:uid="{00000000-0005-0000-0000-000065000000}"/>
    <cellStyle name="Nota 2 2 2" xfId="127" xr:uid="{767E8C78-FDAC-424E-816D-C2A43EBA33E0}"/>
    <cellStyle name="Nota 2 3" xfId="102" xr:uid="{00000000-0005-0000-0000-000066000000}"/>
    <cellStyle name="Nota 2 3 2" xfId="128" xr:uid="{DFE7F283-00D5-4E63-96B7-37475FFD7461}"/>
    <cellStyle name="Nota 2 4" xfId="126" xr:uid="{AC6BAA71-FE5D-4B88-806F-455D418AC275}"/>
    <cellStyle name="Nota 3" xfId="103" xr:uid="{00000000-0005-0000-0000-000067000000}"/>
    <cellStyle name="Nota 3 2" xfId="129" xr:uid="{BE98B894-1337-463C-9CDD-E508DC977875}"/>
    <cellStyle name="Nota 4" xfId="104" xr:uid="{00000000-0005-0000-0000-000068000000}"/>
    <cellStyle name="Nota 4 2" xfId="130" xr:uid="{9CA11375-6407-4888-B1F7-EB694D9495A4}"/>
    <cellStyle name="Nota 4 2 2" xfId="143" xr:uid="{30DD1CA6-0C80-4CED-911B-370155ED0BE2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 2" xfId="116" xr:uid="{00000000-0005-0000-0000-000074000000}"/>
    <cellStyle name="Vírgula 2 2" xfId="117" xr:uid="{00000000-0005-0000-0000-000075000000}"/>
    <cellStyle name="Vírgula 2 2 2" xfId="132" xr:uid="{A7A0E746-30CB-488F-BE91-F4711FB2A5AF}"/>
    <cellStyle name="Vírgula 2 3" xfId="131" xr:uid="{62A970A9-7810-4831-AFBC-29F6EE57A84F}"/>
    <cellStyle name="Vírgula 2 3 2" xfId="144" xr:uid="{8D8A7975-7B56-4797-9D3A-3C16C85559C6}"/>
    <cellStyle name="Vírgula 2 4" xfId="137" xr:uid="{7680F89B-1818-4FA9-BF24-F122FD5E7776}"/>
    <cellStyle name="Vírgula 3" xfId="118" xr:uid="{00000000-0005-0000-0000-000076000000}"/>
    <cellStyle name="Vírgula 3 2" xfId="133" xr:uid="{04A78D3C-6003-4D20-8B8D-B419106A18D7}"/>
    <cellStyle name="Vírgula 3 2 2" xfId="145" xr:uid="{868AB434-D429-41DF-B5D2-D2C02E8F87D6}"/>
    <cellStyle name="Vírgula 3 3" xfId="138" xr:uid="{E7B03E6A-92A2-476F-94BA-BCD849D8E8D6}"/>
    <cellStyle name="Vírgula 4" xfId="119" xr:uid="{00000000-0005-0000-0000-000077000000}"/>
    <cellStyle name="Vírgula 4 2" xfId="134" xr:uid="{EE430BA3-E530-4ABD-A72D-EB228B4212E4}"/>
    <cellStyle name="Vírgula 4 2 2" xfId="146" xr:uid="{373279A4-F511-4BB7-A261-7DECFDA60204}"/>
    <cellStyle name="Vírgula 4 3" xfId="139" xr:uid="{945BC688-C57C-41BD-8C94-53DC431CC36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7083FS201/INTERNO/CECPA/01-CECPA01-M&#195;O_DE_OBRA_DEDICADA/GISEGCT%20-%20CONTRATOS/LICITACOES/LICITACAO/Licita&#231;&#227;o%20Mato%20Grosso%20-%20Beatriz/PLANILHAS/PCC_VIGILANCIA_PUBLICAVEL_MT%2021-12-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MT"/>
      <sheetName val="RESUMO_PREÇOS"/>
      <sheetName val="RESUMO_CONTINGENCIAMENTO"/>
      <sheetName val="CUSTO PREPOSTO"/>
      <sheetName val="CUSTOS INDIRETOS"/>
    </sheetNames>
    <sheetDataSet>
      <sheetData sheetId="0" refreshError="1">
        <row r="13">
          <cell r="P13" t="str">
            <v>MATO GROSSO</v>
          </cell>
        </row>
        <row r="18">
          <cell r="P18">
            <v>12</v>
          </cell>
        </row>
        <row r="33">
          <cell r="P33">
            <v>720</v>
          </cell>
        </row>
        <row r="34">
          <cell r="P34">
            <v>215.6</v>
          </cell>
        </row>
        <row r="35">
          <cell r="P35">
            <v>192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9881-7BCF-40C6-BCEF-CB48C3F67CEB}">
  <dimension ref="A1:R158"/>
  <sheetViews>
    <sheetView tabSelected="1" workbookViewId="0">
      <selection activeCell="D2" sqref="D2"/>
    </sheetView>
  </sheetViews>
  <sheetFormatPr defaultColWidth="8.7109375" defaultRowHeight="12.75" x14ac:dyDescent="0.2"/>
  <cols>
    <col min="1" max="1" width="4.7109375" style="24" customWidth="1"/>
    <col min="2" max="2" width="9" style="24" bestFit="1" customWidth="1"/>
    <col min="3" max="3" width="40.85546875" style="24" bestFit="1" customWidth="1"/>
    <col min="4" max="4" width="36.140625" style="24" bestFit="1" customWidth="1"/>
    <col min="5" max="5" width="10.140625" style="24" bestFit="1" customWidth="1"/>
    <col min="6" max="6" width="4.85546875" style="24" bestFit="1" customWidth="1"/>
    <col min="7" max="7" width="10.5703125" style="24" bestFit="1" customWidth="1"/>
    <col min="8" max="8" width="18.28515625" style="24" customWidth="1"/>
    <col min="9" max="9" width="3.5703125" style="24" bestFit="1" customWidth="1"/>
    <col min="10" max="10" width="6.7109375" style="24" customWidth="1"/>
    <col min="11" max="12" width="7.28515625" style="24" customWidth="1"/>
    <col min="13" max="13" width="6.7109375" style="24" customWidth="1"/>
    <col min="14" max="14" width="7.42578125" style="24" customWidth="1"/>
    <col min="15" max="16" width="6.7109375" style="24" customWidth="1"/>
    <col min="17" max="17" width="6.5703125" style="24" customWidth="1"/>
    <col min="18" max="251" width="8.7109375" style="24"/>
    <col min="252" max="252" width="4.7109375" style="24" customWidth="1"/>
    <col min="253" max="253" width="12.5703125" style="24" customWidth="1"/>
    <col min="254" max="254" width="36.7109375" style="24" customWidth="1"/>
    <col min="255" max="255" width="40.85546875" style="24" customWidth="1"/>
    <col min="256" max="256" width="16.5703125" style="24" customWidth="1"/>
    <col min="257" max="257" width="6.5703125" style="24" customWidth="1"/>
    <col min="258" max="258" width="6.7109375" style="24" customWidth="1"/>
    <col min="259" max="260" width="7.28515625" style="24" customWidth="1"/>
    <col min="261" max="262" width="6.7109375" style="24" customWidth="1"/>
    <col min="263" max="263" width="7.42578125" style="24" customWidth="1"/>
    <col min="264" max="267" width="6.7109375" style="24" customWidth="1"/>
    <col min="268" max="268" width="7.140625" style="24" customWidth="1"/>
    <col min="269" max="269" width="6.85546875" style="24" customWidth="1"/>
    <col min="270" max="270" width="7.42578125" style="24" customWidth="1"/>
    <col min="271" max="271" width="7.140625" style="24" customWidth="1"/>
    <col min="272" max="272" width="8.140625" style="24" customWidth="1"/>
    <col min="273" max="273" width="4.85546875" style="24" bestFit="1" customWidth="1"/>
    <col min="274" max="507" width="8.7109375" style="24"/>
    <col min="508" max="508" width="4.7109375" style="24" customWidth="1"/>
    <col min="509" max="509" width="12.5703125" style="24" customWidth="1"/>
    <col min="510" max="510" width="36.7109375" style="24" customWidth="1"/>
    <col min="511" max="511" width="40.85546875" style="24" customWidth="1"/>
    <col min="512" max="512" width="16.5703125" style="24" customWidth="1"/>
    <col min="513" max="513" width="6.5703125" style="24" customWidth="1"/>
    <col min="514" max="514" width="6.7109375" style="24" customWidth="1"/>
    <col min="515" max="516" width="7.28515625" style="24" customWidth="1"/>
    <col min="517" max="518" width="6.7109375" style="24" customWidth="1"/>
    <col min="519" max="519" width="7.42578125" style="24" customWidth="1"/>
    <col min="520" max="523" width="6.7109375" style="24" customWidth="1"/>
    <col min="524" max="524" width="7.140625" style="24" customWidth="1"/>
    <col min="525" max="525" width="6.85546875" style="24" customWidth="1"/>
    <col min="526" max="526" width="7.42578125" style="24" customWidth="1"/>
    <col min="527" max="527" width="7.140625" style="24" customWidth="1"/>
    <col min="528" max="528" width="8.140625" style="24" customWidth="1"/>
    <col min="529" max="529" width="4.85546875" style="24" bestFit="1" customWidth="1"/>
    <col min="530" max="763" width="8.7109375" style="24"/>
    <col min="764" max="764" width="4.7109375" style="24" customWidth="1"/>
    <col min="765" max="765" width="12.5703125" style="24" customWidth="1"/>
    <col min="766" max="766" width="36.7109375" style="24" customWidth="1"/>
    <col min="767" max="767" width="40.85546875" style="24" customWidth="1"/>
    <col min="768" max="768" width="16.5703125" style="24" customWidth="1"/>
    <col min="769" max="769" width="6.5703125" style="24" customWidth="1"/>
    <col min="770" max="770" width="6.7109375" style="24" customWidth="1"/>
    <col min="771" max="772" width="7.28515625" style="24" customWidth="1"/>
    <col min="773" max="774" width="6.7109375" style="24" customWidth="1"/>
    <col min="775" max="775" width="7.42578125" style="24" customWidth="1"/>
    <col min="776" max="779" width="6.7109375" style="24" customWidth="1"/>
    <col min="780" max="780" width="7.140625" style="24" customWidth="1"/>
    <col min="781" max="781" width="6.85546875" style="24" customWidth="1"/>
    <col min="782" max="782" width="7.42578125" style="24" customWidth="1"/>
    <col min="783" max="783" width="7.140625" style="24" customWidth="1"/>
    <col min="784" max="784" width="8.140625" style="24" customWidth="1"/>
    <col min="785" max="785" width="4.85546875" style="24" bestFit="1" customWidth="1"/>
    <col min="786" max="1019" width="8.7109375" style="24"/>
    <col min="1020" max="1020" width="4.7109375" style="24" customWidth="1"/>
    <col min="1021" max="1021" width="12.5703125" style="24" customWidth="1"/>
    <col min="1022" max="1022" width="36.7109375" style="24" customWidth="1"/>
    <col min="1023" max="1023" width="40.85546875" style="24" customWidth="1"/>
    <col min="1024" max="1024" width="16.5703125" style="24" customWidth="1"/>
    <col min="1025" max="1025" width="6.5703125" style="24" customWidth="1"/>
    <col min="1026" max="1026" width="6.7109375" style="24" customWidth="1"/>
    <col min="1027" max="1028" width="7.28515625" style="24" customWidth="1"/>
    <col min="1029" max="1030" width="6.7109375" style="24" customWidth="1"/>
    <col min="1031" max="1031" width="7.42578125" style="24" customWidth="1"/>
    <col min="1032" max="1035" width="6.7109375" style="24" customWidth="1"/>
    <col min="1036" max="1036" width="7.140625" style="24" customWidth="1"/>
    <col min="1037" max="1037" width="6.85546875" style="24" customWidth="1"/>
    <col min="1038" max="1038" width="7.42578125" style="24" customWidth="1"/>
    <col min="1039" max="1039" width="7.140625" style="24" customWidth="1"/>
    <col min="1040" max="1040" width="8.140625" style="24" customWidth="1"/>
    <col min="1041" max="1041" width="4.85546875" style="24" bestFit="1" customWidth="1"/>
    <col min="1042" max="1275" width="8.7109375" style="24"/>
    <col min="1276" max="1276" width="4.7109375" style="24" customWidth="1"/>
    <col min="1277" max="1277" width="12.5703125" style="24" customWidth="1"/>
    <col min="1278" max="1278" width="36.7109375" style="24" customWidth="1"/>
    <col min="1279" max="1279" width="40.85546875" style="24" customWidth="1"/>
    <col min="1280" max="1280" width="16.5703125" style="24" customWidth="1"/>
    <col min="1281" max="1281" width="6.5703125" style="24" customWidth="1"/>
    <col min="1282" max="1282" width="6.7109375" style="24" customWidth="1"/>
    <col min="1283" max="1284" width="7.28515625" style="24" customWidth="1"/>
    <col min="1285" max="1286" width="6.7109375" style="24" customWidth="1"/>
    <col min="1287" max="1287" width="7.42578125" style="24" customWidth="1"/>
    <col min="1288" max="1291" width="6.7109375" style="24" customWidth="1"/>
    <col min="1292" max="1292" width="7.140625" style="24" customWidth="1"/>
    <col min="1293" max="1293" width="6.85546875" style="24" customWidth="1"/>
    <col min="1294" max="1294" width="7.42578125" style="24" customWidth="1"/>
    <col min="1295" max="1295" width="7.140625" style="24" customWidth="1"/>
    <col min="1296" max="1296" width="8.140625" style="24" customWidth="1"/>
    <col min="1297" max="1297" width="4.85546875" style="24" bestFit="1" customWidth="1"/>
    <col min="1298" max="1531" width="8.7109375" style="24"/>
    <col min="1532" max="1532" width="4.7109375" style="24" customWidth="1"/>
    <col min="1533" max="1533" width="12.5703125" style="24" customWidth="1"/>
    <col min="1534" max="1534" width="36.7109375" style="24" customWidth="1"/>
    <col min="1535" max="1535" width="40.85546875" style="24" customWidth="1"/>
    <col min="1536" max="1536" width="16.5703125" style="24" customWidth="1"/>
    <col min="1537" max="1537" width="6.5703125" style="24" customWidth="1"/>
    <col min="1538" max="1538" width="6.7109375" style="24" customWidth="1"/>
    <col min="1539" max="1540" width="7.28515625" style="24" customWidth="1"/>
    <col min="1541" max="1542" width="6.7109375" style="24" customWidth="1"/>
    <col min="1543" max="1543" width="7.42578125" style="24" customWidth="1"/>
    <col min="1544" max="1547" width="6.7109375" style="24" customWidth="1"/>
    <col min="1548" max="1548" width="7.140625" style="24" customWidth="1"/>
    <col min="1549" max="1549" width="6.85546875" style="24" customWidth="1"/>
    <col min="1550" max="1550" width="7.42578125" style="24" customWidth="1"/>
    <col min="1551" max="1551" width="7.140625" style="24" customWidth="1"/>
    <col min="1552" max="1552" width="8.140625" style="24" customWidth="1"/>
    <col min="1553" max="1553" width="4.85546875" style="24" bestFit="1" customWidth="1"/>
    <col min="1554" max="1787" width="8.7109375" style="24"/>
    <col min="1788" max="1788" width="4.7109375" style="24" customWidth="1"/>
    <col min="1789" max="1789" width="12.5703125" style="24" customWidth="1"/>
    <col min="1790" max="1790" width="36.7109375" style="24" customWidth="1"/>
    <col min="1791" max="1791" width="40.85546875" style="24" customWidth="1"/>
    <col min="1792" max="1792" width="16.5703125" style="24" customWidth="1"/>
    <col min="1793" max="1793" width="6.5703125" style="24" customWidth="1"/>
    <col min="1794" max="1794" width="6.7109375" style="24" customWidth="1"/>
    <col min="1795" max="1796" width="7.28515625" style="24" customWidth="1"/>
    <col min="1797" max="1798" width="6.7109375" style="24" customWidth="1"/>
    <col min="1799" max="1799" width="7.42578125" style="24" customWidth="1"/>
    <col min="1800" max="1803" width="6.7109375" style="24" customWidth="1"/>
    <col min="1804" max="1804" width="7.140625" style="24" customWidth="1"/>
    <col min="1805" max="1805" width="6.85546875" style="24" customWidth="1"/>
    <col min="1806" max="1806" width="7.42578125" style="24" customWidth="1"/>
    <col min="1807" max="1807" width="7.140625" style="24" customWidth="1"/>
    <col min="1808" max="1808" width="8.140625" style="24" customWidth="1"/>
    <col min="1809" max="1809" width="4.85546875" style="24" bestFit="1" customWidth="1"/>
    <col min="1810" max="2043" width="8.7109375" style="24"/>
    <col min="2044" max="2044" width="4.7109375" style="24" customWidth="1"/>
    <col min="2045" max="2045" width="12.5703125" style="24" customWidth="1"/>
    <col min="2046" max="2046" width="36.7109375" style="24" customWidth="1"/>
    <col min="2047" max="2047" width="40.85546875" style="24" customWidth="1"/>
    <col min="2048" max="2048" width="16.5703125" style="24" customWidth="1"/>
    <col min="2049" max="2049" width="6.5703125" style="24" customWidth="1"/>
    <col min="2050" max="2050" width="6.7109375" style="24" customWidth="1"/>
    <col min="2051" max="2052" width="7.28515625" style="24" customWidth="1"/>
    <col min="2053" max="2054" width="6.7109375" style="24" customWidth="1"/>
    <col min="2055" max="2055" width="7.42578125" style="24" customWidth="1"/>
    <col min="2056" max="2059" width="6.7109375" style="24" customWidth="1"/>
    <col min="2060" max="2060" width="7.140625" style="24" customWidth="1"/>
    <col min="2061" max="2061" width="6.85546875" style="24" customWidth="1"/>
    <col min="2062" max="2062" width="7.42578125" style="24" customWidth="1"/>
    <col min="2063" max="2063" width="7.140625" style="24" customWidth="1"/>
    <col min="2064" max="2064" width="8.140625" style="24" customWidth="1"/>
    <col min="2065" max="2065" width="4.85546875" style="24" bestFit="1" customWidth="1"/>
    <col min="2066" max="2299" width="8.7109375" style="24"/>
    <col min="2300" max="2300" width="4.7109375" style="24" customWidth="1"/>
    <col min="2301" max="2301" width="12.5703125" style="24" customWidth="1"/>
    <col min="2302" max="2302" width="36.7109375" style="24" customWidth="1"/>
    <col min="2303" max="2303" width="40.85546875" style="24" customWidth="1"/>
    <col min="2304" max="2304" width="16.5703125" style="24" customWidth="1"/>
    <col min="2305" max="2305" width="6.5703125" style="24" customWidth="1"/>
    <col min="2306" max="2306" width="6.7109375" style="24" customWidth="1"/>
    <col min="2307" max="2308" width="7.28515625" style="24" customWidth="1"/>
    <col min="2309" max="2310" width="6.7109375" style="24" customWidth="1"/>
    <col min="2311" max="2311" width="7.42578125" style="24" customWidth="1"/>
    <col min="2312" max="2315" width="6.7109375" style="24" customWidth="1"/>
    <col min="2316" max="2316" width="7.140625" style="24" customWidth="1"/>
    <col min="2317" max="2317" width="6.85546875" style="24" customWidth="1"/>
    <col min="2318" max="2318" width="7.42578125" style="24" customWidth="1"/>
    <col min="2319" max="2319" width="7.140625" style="24" customWidth="1"/>
    <col min="2320" max="2320" width="8.140625" style="24" customWidth="1"/>
    <col min="2321" max="2321" width="4.85546875" style="24" bestFit="1" customWidth="1"/>
    <col min="2322" max="2555" width="8.7109375" style="24"/>
    <col min="2556" max="2556" width="4.7109375" style="24" customWidth="1"/>
    <col min="2557" max="2557" width="12.5703125" style="24" customWidth="1"/>
    <col min="2558" max="2558" width="36.7109375" style="24" customWidth="1"/>
    <col min="2559" max="2559" width="40.85546875" style="24" customWidth="1"/>
    <col min="2560" max="2560" width="16.5703125" style="24" customWidth="1"/>
    <col min="2561" max="2561" width="6.5703125" style="24" customWidth="1"/>
    <col min="2562" max="2562" width="6.7109375" style="24" customWidth="1"/>
    <col min="2563" max="2564" width="7.28515625" style="24" customWidth="1"/>
    <col min="2565" max="2566" width="6.7109375" style="24" customWidth="1"/>
    <col min="2567" max="2567" width="7.42578125" style="24" customWidth="1"/>
    <col min="2568" max="2571" width="6.7109375" style="24" customWidth="1"/>
    <col min="2572" max="2572" width="7.140625" style="24" customWidth="1"/>
    <col min="2573" max="2573" width="6.85546875" style="24" customWidth="1"/>
    <col min="2574" max="2574" width="7.42578125" style="24" customWidth="1"/>
    <col min="2575" max="2575" width="7.140625" style="24" customWidth="1"/>
    <col min="2576" max="2576" width="8.140625" style="24" customWidth="1"/>
    <col min="2577" max="2577" width="4.85546875" style="24" bestFit="1" customWidth="1"/>
    <col min="2578" max="2811" width="8.7109375" style="24"/>
    <col min="2812" max="2812" width="4.7109375" style="24" customWidth="1"/>
    <col min="2813" max="2813" width="12.5703125" style="24" customWidth="1"/>
    <col min="2814" max="2814" width="36.7109375" style="24" customWidth="1"/>
    <col min="2815" max="2815" width="40.85546875" style="24" customWidth="1"/>
    <col min="2816" max="2816" width="16.5703125" style="24" customWidth="1"/>
    <col min="2817" max="2817" width="6.5703125" style="24" customWidth="1"/>
    <col min="2818" max="2818" width="6.7109375" style="24" customWidth="1"/>
    <col min="2819" max="2820" width="7.28515625" style="24" customWidth="1"/>
    <col min="2821" max="2822" width="6.7109375" style="24" customWidth="1"/>
    <col min="2823" max="2823" width="7.42578125" style="24" customWidth="1"/>
    <col min="2824" max="2827" width="6.7109375" style="24" customWidth="1"/>
    <col min="2828" max="2828" width="7.140625" style="24" customWidth="1"/>
    <col min="2829" max="2829" width="6.85546875" style="24" customWidth="1"/>
    <col min="2830" max="2830" width="7.42578125" style="24" customWidth="1"/>
    <col min="2831" max="2831" width="7.140625" style="24" customWidth="1"/>
    <col min="2832" max="2832" width="8.140625" style="24" customWidth="1"/>
    <col min="2833" max="2833" width="4.85546875" style="24" bestFit="1" customWidth="1"/>
    <col min="2834" max="3067" width="8.7109375" style="24"/>
    <col min="3068" max="3068" width="4.7109375" style="24" customWidth="1"/>
    <col min="3069" max="3069" width="12.5703125" style="24" customWidth="1"/>
    <col min="3070" max="3070" width="36.7109375" style="24" customWidth="1"/>
    <col min="3071" max="3071" width="40.85546875" style="24" customWidth="1"/>
    <col min="3072" max="3072" width="16.5703125" style="24" customWidth="1"/>
    <col min="3073" max="3073" width="6.5703125" style="24" customWidth="1"/>
    <col min="3074" max="3074" width="6.7109375" style="24" customWidth="1"/>
    <col min="3075" max="3076" width="7.28515625" style="24" customWidth="1"/>
    <col min="3077" max="3078" width="6.7109375" style="24" customWidth="1"/>
    <col min="3079" max="3079" width="7.42578125" style="24" customWidth="1"/>
    <col min="3080" max="3083" width="6.7109375" style="24" customWidth="1"/>
    <col min="3084" max="3084" width="7.140625" style="24" customWidth="1"/>
    <col min="3085" max="3085" width="6.85546875" style="24" customWidth="1"/>
    <col min="3086" max="3086" width="7.42578125" style="24" customWidth="1"/>
    <col min="3087" max="3087" width="7.140625" style="24" customWidth="1"/>
    <col min="3088" max="3088" width="8.140625" style="24" customWidth="1"/>
    <col min="3089" max="3089" width="4.85546875" style="24" bestFit="1" customWidth="1"/>
    <col min="3090" max="3323" width="8.7109375" style="24"/>
    <col min="3324" max="3324" width="4.7109375" style="24" customWidth="1"/>
    <col min="3325" max="3325" width="12.5703125" style="24" customWidth="1"/>
    <col min="3326" max="3326" width="36.7109375" style="24" customWidth="1"/>
    <col min="3327" max="3327" width="40.85546875" style="24" customWidth="1"/>
    <col min="3328" max="3328" width="16.5703125" style="24" customWidth="1"/>
    <col min="3329" max="3329" width="6.5703125" style="24" customWidth="1"/>
    <col min="3330" max="3330" width="6.7109375" style="24" customWidth="1"/>
    <col min="3331" max="3332" width="7.28515625" style="24" customWidth="1"/>
    <col min="3333" max="3334" width="6.7109375" style="24" customWidth="1"/>
    <col min="3335" max="3335" width="7.42578125" style="24" customWidth="1"/>
    <col min="3336" max="3339" width="6.7109375" style="24" customWidth="1"/>
    <col min="3340" max="3340" width="7.140625" style="24" customWidth="1"/>
    <col min="3341" max="3341" width="6.85546875" style="24" customWidth="1"/>
    <col min="3342" max="3342" width="7.42578125" style="24" customWidth="1"/>
    <col min="3343" max="3343" width="7.140625" style="24" customWidth="1"/>
    <col min="3344" max="3344" width="8.140625" style="24" customWidth="1"/>
    <col min="3345" max="3345" width="4.85546875" style="24" bestFit="1" customWidth="1"/>
    <col min="3346" max="3579" width="8.7109375" style="24"/>
    <col min="3580" max="3580" width="4.7109375" style="24" customWidth="1"/>
    <col min="3581" max="3581" width="12.5703125" style="24" customWidth="1"/>
    <col min="3582" max="3582" width="36.7109375" style="24" customWidth="1"/>
    <col min="3583" max="3583" width="40.85546875" style="24" customWidth="1"/>
    <col min="3584" max="3584" width="16.5703125" style="24" customWidth="1"/>
    <col min="3585" max="3585" width="6.5703125" style="24" customWidth="1"/>
    <col min="3586" max="3586" width="6.7109375" style="24" customWidth="1"/>
    <col min="3587" max="3588" width="7.28515625" style="24" customWidth="1"/>
    <col min="3589" max="3590" width="6.7109375" style="24" customWidth="1"/>
    <col min="3591" max="3591" width="7.42578125" style="24" customWidth="1"/>
    <col min="3592" max="3595" width="6.7109375" style="24" customWidth="1"/>
    <col min="3596" max="3596" width="7.140625" style="24" customWidth="1"/>
    <col min="3597" max="3597" width="6.85546875" style="24" customWidth="1"/>
    <col min="3598" max="3598" width="7.42578125" style="24" customWidth="1"/>
    <col min="3599" max="3599" width="7.140625" style="24" customWidth="1"/>
    <col min="3600" max="3600" width="8.140625" style="24" customWidth="1"/>
    <col min="3601" max="3601" width="4.85546875" style="24" bestFit="1" customWidth="1"/>
    <col min="3602" max="3835" width="8.7109375" style="24"/>
    <col min="3836" max="3836" width="4.7109375" style="24" customWidth="1"/>
    <col min="3837" max="3837" width="12.5703125" style="24" customWidth="1"/>
    <col min="3838" max="3838" width="36.7109375" style="24" customWidth="1"/>
    <col min="3839" max="3839" width="40.85546875" style="24" customWidth="1"/>
    <col min="3840" max="3840" width="16.5703125" style="24" customWidth="1"/>
    <col min="3841" max="3841" width="6.5703125" style="24" customWidth="1"/>
    <col min="3842" max="3842" width="6.7109375" style="24" customWidth="1"/>
    <col min="3843" max="3844" width="7.28515625" style="24" customWidth="1"/>
    <col min="3845" max="3846" width="6.7109375" style="24" customWidth="1"/>
    <col min="3847" max="3847" width="7.42578125" style="24" customWidth="1"/>
    <col min="3848" max="3851" width="6.7109375" style="24" customWidth="1"/>
    <col min="3852" max="3852" width="7.140625" style="24" customWidth="1"/>
    <col min="3853" max="3853" width="6.85546875" style="24" customWidth="1"/>
    <col min="3854" max="3854" width="7.42578125" style="24" customWidth="1"/>
    <col min="3855" max="3855" width="7.140625" style="24" customWidth="1"/>
    <col min="3856" max="3856" width="8.140625" style="24" customWidth="1"/>
    <col min="3857" max="3857" width="4.85546875" style="24" bestFit="1" customWidth="1"/>
    <col min="3858" max="4091" width="8.7109375" style="24"/>
    <col min="4092" max="4092" width="4.7109375" style="24" customWidth="1"/>
    <col min="4093" max="4093" width="12.5703125" style="24" customWidth="1"/>
    <col min="4094" max="4094" width="36.7109375" style="24" customWidth="1"/>
    <col min="4095" max="4095" width="40.85546875" style="24" customWidth="1"/>
    <col min="4096" max="4096" width="16.5703125" style="24" customWidth="1"/>
    <col min="4097" max="4097" width="6.5703125" style="24" customWidth="1"/>
    <col min="4098" max="4098" width="6.7109375" style="24" customWidth="1"/>
    <col min="4099" max="4100" width="7.28515625" style="24" customWidth="1"/>
    <col min="4101" max="4102" width="6.7109375" style="24" customWidth="1"/>
    <col min="4103" max="4103" width="7.42578125" style="24" customWidth="1"/>
    <col min="4104" max="4107" width="6.7109375" style="24" customWidth="1"/>
    <col min="4108" max="4108" width="7.140625" style="24" customWidth="1"/>
    <col min="4109" max="4109" width="6.85546875" style="24" customWidth="1"/>
    <col min="4110" max="4110" width="7.42578125" style="24" customWidth="1"/>
    <col min="4111" max="4111" width="7.140625" style="24" customWidth="1"/>
    <col min="4112" max="4112" width="8.140625" style="24" customWidth="1"/>
    <col min="4113" max="4113" width="4.85546875" style="24" bestFit="1" customWidth="1"/>
    <col min="4114" max="4347" width="8.7109375" style="24"/>
    <col min="4348" max="4348" width="4.7109375" style="24" customWidth="1"/>
    <col min="4349" max="4349" width="12.5703125" style="24" customWidth="1"/>
    <col min="4350" max="4350" width="36.7109375" style="24" customWidth="1"/>
    <col min="4351" max="4351" width="40.85546875" style="24" customWidth="1"/>
    <col min="4352" max="4352" width="16.5703125" style="24" customWidth="1"/>
    <col min="4353" max="4353" width="6.5703125" style="24" customWidth="1"/>
    <col min="4354" max="4354" width="6.7109375" style="24" customWidth="1"/>
    <col min="4355" max="4356" width="7.28515625" style="24" customWidth="1"/>
    <col min="4357" max="4358" width="6.7109375" style="24" customWidth="1"/>
    <col min="4359" max="4359" width="7.42578125" style="24" customWidth="1"/>
    <col min="4360" max="4363" width="6.7109375" style="24" customWidth="1"/>
    <col min="4364" max="4364" width="7.140625" style="24" customWidth="1"/>
    <col min="4365" max="4365" width="6.85546875" style="24" customWidth="1"/>
    <col min="4366" max="4366" width="7.42578125" style="24" customWidth="1"/>
    <col min="4367" max="4367" width="7.140625" style="24" customWidth="1"/>
    <col min="4368" max="4368" width="8.140625" style="24" customWidth="1"/>
    <col min="4369" max="4369" width="4.85546875" style="24" bestFit="1" customWidth="1"/>
    <col min="4370" max="4603" width="8.7109375" style="24"/>
    <col min="4604" max="4604" width="4.7109375" style="24" customWidth="1"/>
    <col min="4605" max="4605" width="12.5703125" style="24" customWidth="1"/>
    <col min="4606" max="4606" width="36.7109375" style="24" customWidth="1"/>
    <col min="4607" max="4607" width="40.85546875" style="24" customWidth="1"/>
    <col min="4608" max="4608" width="16.5703125" style="24" customWidth="1"/>
    <col min="4609" max="4609" width="6.5703125" style="24" customWidth="1"/>
    <col min="4610" max="4610" width="6.7109375" style="24" customWidth="1"/>
    <col min="4611" max="4612" width="7.28515625" style="24" customWidth="1"/>
    <col min="4613" max="4614" width="6.7109375" style="24" customWidth="1"/>
    <col min="4615" max="4615" width="7.42578125" style="24" customWidth="1"/>
    <col min="4616" max="4619" width="6.7109375" style="24" customWidth="1"/>
    <col min="4620" max="4620" width="7.140625" style="24" customWidth="1"/>
    <col min="4621" max="4621" width="6.85546875" style="24" customWidth="1"/>
    <col min="4622" max="4622" width="7.42578125" style="24" customWidth="1"/>
    <col min="4623" max="4623" width="7.140625" style="24" customWidth="1"/>
    <col min="4624" max="4624" width="8.140625" style="24" customWidth="1"/>
    <col min="4625" max="4625" width="4.85546875" style="24" bestFit="1" customWidth="1"/>
    <col min="4626" max="4859" width="8.7109375" style="24"/>
    <col min="4860" max="4860" width="4.7109375" style="24" customWidth="1"/>
    <col min="4861" max="4861" width="12.5703125" style="24" customWidth="1"/>
    <col min="4862" max="4862" width="36.7109375" style="24" customWidth="1"/>
    <col min="4863" max="4863" width="40.85546875" style="24" customWidth="1"/>
    <col min="4864" max="4864" width="16.5703125" style="24" customWidth="1"/>
    <col min="4865" max="4865" width="6.5703125" style="24" customWidth="1"/>
    <col min="4866" max="4866" width="6.7109375" style="24" customWidth="1"/>
    <col min="4867" max="4868" width="7.28515625" style="24" customWidth="1"/>
    <col min="4869" max="4870" width="6.7109375" style="24" customWidth="1"/>
    <col min="4871" max="4871" width="7.42578125" style="24" customWidth="1"/>
    <col min="4872" max="4875" width="6.7109375" style="24" customWidth="1"/>
    <col min="4876" max="4876" width="7.140625" style="24" customWidth="1"/>
    <col min="4877" max="4877" width="6.85546875" style="24" customWidth="1"/>
    <col min="4878" max="4878" width="7.42578125" style="24" customWidth="1"/>
    <col min="4879" max="4879" width="7.140625" style="24" customWidth="1"/>
    <col min="4880" max="4880" width="8.140625" style="24" customWidth="1"/>
    <col min="4881" max="4881" width="4.85546875" style="24" bestFit="1" customWidth="1"/>
    <col min="4882" max="5115" width="8.7109375" style="24"/>
    <col min="5116" max="5116" width="4.7109375" style="24" customWidth="1"/>
    <col min="5117" max="5117" width="12.5703125" style="24" customWidth="1"/>
    <col min="5118" max="5118" width="36.7109375" style="24" customWidth="1"/>
    <col min="5119" max="5119" width="40.85546875" style="24" customWidth="1"/>
    <col min="5120" max="5120" width="16.5703125" style="24" customWidth="1"/>
    <col min="5121" max="5121" width="6.5703125" style="24" customWidth="1"/>
    <col min="5122" max="5122" width="6.7109375" style="24" customWidth="1"/>
    <col min="5123" max="5124" width="7.28515625" style="24" customWidth="1"/>
    <col min="5125" max="5126" width="6.7109375" style="24" customWidth="1"/>
    <col min="5127" max="5127" width="7.42578125" style="24" customWidth="1"/>
    <col min="5128" max="5131" width="6.7109375" style="24" customWidth="1"/>
    <col min="5132" max="5132" width="7.140625" style="24" customWidth="1"/>
    <col min="5133" max="5133" width="6.85546875" style="24" customWidth="1"/>
    <col min="5134" max="5134" width="7.42578125" style="24" customWidth="1"/>
    <col min="5135" max="5135" width="7.140625" style="24" customWidth="1"/>
    <col min="5136" max="5136" width="8.140625" style="24" customWidth="1"/>
    <col min="5137" max="5137" width="4.85546875" style="24" bestFit="1" customWidth="1"/>
    <col min="5138" max="5371" width="8.7109375" style="24"/>
    <col min="5372" max="5372" width="4.7109375" style="24" customWidth="1"/>
    <col min="5373" max="5373" width="12.5703125" style="24" customWidth="1"/>
    <col min="5374" max="5374" width="36.7109375" style="24" customWidth="1"/>
    <col min="5375" max="5375" width="40.85546875" style="24" customWidth="1"/>
    <col min="5376" max="5376" width="16.5703125" style="24" customWidth="1"/>
    <col min="5377" max="5377" width="6.5703125" style="24" customWidth="1"/>
    <col min="5378" max="5378" width="6.7109375" style="24" customWidth="1"/>
    <col min="5379" max="5380" width="7.28515625" style="24" customWidth="1"/>
    <col min="5381" max="5382" width="6.7109375" style="24" customWidth="1"/>
    <col min="5383" max="5383" width="7.42578125" style="24" customWidth="1"/>
    <col min="5384" max="5387" width="6.7109375" style="24" customWidth="1"/>
    <col min="5388" max="5388" width="7.140625" style="24" customWidth="1"/>
    <col min="5389" max="5389" width="6.85546875" style="24" customWidth="1"/>
    <col min="5390" max="5390" width="7.42578125" style="24" customWidth="1"/>
    <col min="5391" max="5391" width="7.140625" style="24" customWidth="1"/>
    <col min="5392" max="5392" width="8.140625" style="24" customWidth="1"/>
    <col min="5393" max="5393" width="4.85546875" style="24" bestFit="1" customWidth="1"/>
    <col min="5394" max="5627" width="8.7109375" style="24"/>
    <col min="5628" max="5628" width="4.7109375" style="24" customWidth="1"/>
    <col min="5629" max="5629" width="12.5703125" style="24" customWidth="1"/>
    <col min="5630" max="5630" width="36.7109375" style="24" customWidth="1"/>
    <col min="5631" max="5631" width="40.85546875" style="24" customWidth="1"/>
    <col min="5632" max="5632" width="16.5703125" style="24" customWidth="1"/>
    <col min="5633" max="5633" width="6.5703125" style="24" customWidth="1"/>
    <col min="5634" max="5634" width="6.7109375" style="24" customWidth="1"/>
    <col min="5635" max="5636" width="7.28515625" style="24" customWidth="1"/>
    <col min="5637" max="5638" width="6.7109375" style="24" customWidth="1"/>
    <col min="5639" max="5639" width="7.42578125" style="24" customWidth="1"/>
    <col min="5640" max="5643" width="6.7109375" style="24" customWidth="1"/>
    <col min="5644" max="5644" width="7.140625" style="24" customWidth="1"/>
    <col min="5645" max="5645" width="6.85546875" style="24" customWidth="1"/>
    <col min="5646" max="5646" width="7.42578125" style="24" customWidth="1"/>
    <col min="5647" max="5647" width="7.140625" style="24" customWidth="1"/>
    <col min="5648" max="5648" width="8.140625" style="24" customWidth="1"/>
    <col min="5649" max="5649" width="4.85546875" style="24" bestFit="1" customWidth="1"/>
    <col min="5650" max="5883" width="8.7109375" style="24"/>
    <col min="5884" max="5884" width="4.7109375" style="24" customWidth="1"/>
    <col min="5885" max="5885" width="12.5703125" style="24" customWidth="1"/>
    <col min="5886" max="5886" width="36.7109375" style="24" customWidth="1"/>
    <col min="5887" max="5887" width="40.85546875" style="24" customWidth="1"/>
    <col min="5888" max="5888" width="16.5703125" style="24" customWidth="1"/>
    <col min="5889" max="5889" width="6.5703125" style="24" customWidth="1"/>
    <col min="5890" max="5890" width="6.7109375" style="24" customWidth="1"/>
    <col min="5891" max="5892" width="7.28515625" style="24" customWidth="1"/>
    <col min="5893" max="5894" width="6.7109375" style="24" customWidth="1"/>
    <col min="5895" max="5895" width="7.42578125" style="24" customWidth="1"/>
    <col min="5896" max="5899" width="6.7109375" style="24" customWidth="1"/>
    <col min="5900" max="5900" width="7.140625" style="24" customWidth="1"/>
    <col min="5901" max="5901" width="6.85546875" style="24" customWidth="1"/>
    <col min="5902" max="5902" width="7.42578125" style="24" customWidth="1"/>
    <col min="5903" max="5903" width="7.140625" style="24" customWidth="1"/>
    <col min="5904" max="5904" width="8.140625" style="24" customWidth="1"/>
    <col min="5905" max="5905" width="4.85546875" style="24" bestFit="1" customWidth="1"/>
    <col min="5906" max="6139" width="8.7109375" style="24"/>
    <col min="6140" max="6140" width="4.7109375" style="24" customWidth="1"/>
    <col min="6141" max="6141" width="12.5703125" style="24" customWidth="1"/>
    <col min="6142" max="6142" width="36.7109375" style="24" customWidth="1"/>
    <col min="6143" max="6143" width="40.85546875" style="24" customWidth="1"/>
    <col min="6144" max="6144" width="16.5703125" style="24" customWidth="1"/>
    <col min="6145" max="6145" width="6.5703125" style="24" customWidth="1"/>
    <col min="6146" max="6146" width="6.7109375" style="24" customWidth="1"/>
    <col min="6147" max="6148" width="7.28515625" style="24" customWidth="1"/>
    <col min="6149" max="6150" width="6.7109375" style="24" customWidth="1"/>
    <col min="6151" max="6151" width="7.42578125" style="24" customWidth="1"/>
    <col min="6152" max="6155" width="6.7109375" style="24" customWidth="1"/>
    <col min="6156" max="6156" width="7.140625" style="24" customWidth="1"/>
    <col min="6157" max="6157" width="6.85546875" style="24" customWidth="1"/>
    <col min="6158" max="6158" width="7.42578125" style="24" customWidth="1"/>
    <col min="6159" max="6159" width="7.140625" style="24" customWidth="1"/>
    <col min="6160" max="6160" width="8.140625" style="24" customWidth="1"/>
    <col min="6161" max="6161" width="4.85546875" style="24" bestFit="1" customWidth="1"/>
    <col min="6162" max="6395" width="8.7109375" style="24"/>
    <col min="6396" max="6396" width="4.7109375" style="24" customWidth="1"/>
    <col min="6397" max="6397" width="12.5703125" style="24" customWidth="1"/>
    <col min="6398" max="6398" width="36.7109375" style="24" customWidth="1"/>
    <col min="6399" max="6399" width="40.85546875" style="24" customWidth="1"/>
    <col min="6400" max="6400" width="16.5703125" style="24" customWidth="1"/>
    <col min="6401" max="6401" width="6.5703125" style="24" customWidth="1"/>
    <col min="6402" max="6402" width="6.7109375" style="24" customWidth="1"/>
    <col min="6403" max="6404" width="7.28515625" style="24" customWidth="1"/>
    <col min="6405" max="6406" width="6.7109375" style="24" customWidth="1"/>
    <col min="6407" max="6407" width="7.42578125" style="24" customWidth="1"/>
    <col min="6408" max="6411" width="6.7109375" style="24" customWidth="1"/>
    <col min="6412" max="6412" width="7.140625" style="24" customWidth="1"/>
    <col min="6413" max="6413" width="6.85546875" style="24" customWidth="1"/>
    <col min="6414" max="6414" width="7.42578125" style="24" customWidth="1"/>
    <col min="6415" max="6415" width="7.140625" style="24" customWidth="1"/>
    <col min="6416" max="6416" width="8.140625" style="24" customWidth="1"/>
    <col min="6417" max="6417" width="4.85546875" style="24" bestFit="1" customWidth="1"/>
    <col min="6418" max="6651" width="8.7109375" style="24"/>
    <col min="6652" max="6652" width="4.7109375" style="24" customWidth="1"/>
    <col min="6653" max="6653" width="12.5703125" style="24" customWidth="1"/>
    <col min="6654" max="6654" width="36.7109375" style="24" customWidth="1"/>
    <col min="6655" max="6655" width="40.85546875" style="24" customWidth="1"/>
    <col min="6656" max="6656" width="16.5703125" style="24" customWidth="1"/>
    <col min="6657" max="6657" width="6.5703125" style="24" customWidth="1"/>
    <col min="6658" max="6658" width="6.7109375" style="24" customWidth="1"/>
    <col min="6659" max="6660" width="7.28515625" style="24" customWidth="1"/>
    <col min="6661" max="6662" width="6.7109375" style="24" customWidth="1"/>
    <col min="6663" max="6663" width="7.42578125" style="24" customWidth="1"/>
    <col min="6664" max="6667" width="6.7109375" style="24" customWidth="1"/>
    <col min="6668" max="6668" width="7.140625" style="24" customWidth="1"/>
    <col min="6669" max="6669" width="6.85546875" style="24" customWidth="1"/>
    <col min="6670" max="6670" width="7.42578125" style="24" customWidth="1"/>
    <col min="6671" max="6671" width="7.140625" style="24" customWidth="1"/>
    <col min="6672" max="6672" width="8.140625" style="24" customWidth="1"/>
    <col min="6673" max="6673" width="4.85546875" style="24" bestFit="1" customWidth="1"/>
    <col min="6674" max="6907" width="8.7109375" style="24"/>
    <col min="6908" max="6908" width="4.7109375" style="24" customWidth="1"/>
    <col min="6909" max="6909" width="12.5703125" style="24" customWidth="1"/>
    <col min="6910" max="6910" width="36.7109375" style="24" customWidth="1"/>
    <col min="6911" max="6911" width="40.85546875" style="24" customWidth="1"/>
    <col min="6912" max="6912" width="16.5703125" style="24" customWidth="1"/>
    <col min="6913" max="6913" width="6.5703125" style="24" customWidth="1"/>
    <col min="6914" max="6914" width="6.7109375" style="24" customWidth="1"/>
    <col min="6915" max="6916" width="7.28515625" style="24" customWidth="1"/>
    <col min="6917" max="6918" width="6.7109375" style="24" customWidth="1"/>
    <col min="6919" max="6919" width="7.42578125" style="24" customWidth="1"/>
    <col min="6920" max="6923" width="6.7109375" style="24" customWidth="1"/>
    <col min="6924" max="6924" width="7.140625" style="24" customWidth="1"/>
    <col min="6925" max="6925" width="6.85546875" style="24" customWidth="1"/>
    <col min="6926" max="6926" width="7.42578125" style="24" customWidth="1"/>
    <col min="6927" max="6927" width="7.140625" style="24" customWidth="1"/>
    <col min="6928" max="6928" width="8.140625" style="24" customWidth="1"/>
    <col min="6929" max="6929" width="4.85546875" style="24" bestFit="1" customWidth="1"/>
    <col min="6930" max="7163" width="8.7109375" style="24"/>
    <col min="7164" max="7164" width="4.7109375" style="24" customWidth="1"/>
    <col min="7165" max="7165" width="12.5703125" style="24" customWidth="1"/>
    <col min="7166" max="7166" width="36.7109375" style="24" customWidth="1"/>
    <col min="7167" max="7167" width="40.85546875" style="24" customWidth="1"/>
    <col min="7168" max="7168" width="16.5703125" style="24" customWidth="1"/>
    <col min="7169" max="7169" width="6.5703125" style="24" customWidth="1"/>
    <col min="7170" max="7170" width="6.7109375" style="24" customWidth="1"/>
    <col min="7171" max="7172" width="7.28515625" style="24" customWidth="1"/>
    <col min="7173" max="7174" width="6.7109375" style="24" customWidth="1"/>
    <col min="7175" max="7175" width="7.42578125" style="24" customWidth="1"/>
    <col min="7176" max="7179" width="6.7109375" style="24" customWidth="1"/>
    <col min="7180" max="7180" width="7.140625" style="24" customWidth="1"/>
    <col min="7181" max="7181" width="6.85546875" style="24" customWidth="1"/>
    <col min="7182" max="7182" width="7.42578125" style="24" customWidth="1"/>
    <col min="7183" max="7183" width="7.140625" style="24" customWidth="1"/>
    <col min="7184" max="7184" width="8.140625" style="24" customWidth="1"/>
    <col min="7185" max="7185" width="4.85546875" style="24" bestFit="1" customWidth="1"/>
    <col min="7186" max="7419" width="8.7109375" style="24"/>
    <col min="7420" max="7420" width="4.7109375" style="24" customWidth="1"/>
    <col min="7421" max="7421" width="12.5703125" style="24" customWidth="1"/>
    <col min="7422" max="7422" width="36.7109375" style="24" customWidth="1"/>
    <col min="7423" max="7423" width="40.85546875" style="24" customWidth="1"/>
    <col min="7424" max="7424" width="16.5703125" style="24" customWidth="1"/>
    <col min="7425" max="7425" width="6.5703125" style="24" customWidth="1"/>
    <col min="7426" max="7426" width="6.7109375" style="24" customWidth="1"/>
    <col min="7427" max="7428" width="7.28515625" style="24" customWidth="1"/>
    <col min="7429" max="7430" width="6.7109375" style="24" customWidth="1"/>
    <col min="7431" max="7431" width="7.42578125" style="24" customWidth="1"/>
    <col min="7432" max="7435" width="6.7109375" style="24" customWidth="1"/>
    <col min="7436" max="7436" width="7.140625" style="24" customWidth="1"/>
    <col min="7437" max="7437" width="6.85546875" style="24" customWidth="1"/>
    <col min="7438" max="7438" width="7.42578125" style="24" customWidth="1"/>
    <col min="7439" max="7439" width="7.140625" style="24" customWidth="1"/>
    <col min="7440" max="7440" width="8.140625" style="24" customWidth="1"/>
    <col min="7441" max="7441" width="4.85546875" style="24" bestFit="1" customWidth="1"/>
    <col min="7442" max="7675" width="8.7109375" style="24"/>
    <col min="7676" max="7676" width="4.7109375" style="24" customWidth="1"/>
    <col min="7677" max="7677" width="12.5703125" style="24" customWidth="1"/>
    <col min="7678" max="7678" width="36.7109375" style="24" customWidth="1"/>
    <col min="7679" max="7679" width="40.85546875" style="24" customWidth="1"/>
    <col min="7680" max="7680" width="16.5703125" style="24" customWidth="1"/>
    <col min="7681" max="7681" width="6.5703125" style="24" customWidth="1"/>
    <col min="7682" max="7682" width="6.7109375" style="24" customWidth="1"/>
    <col min="7683" max="7684" width="7.28515625" style="24" customWidth="1"/>
    <col min="7685" max="7686" width="6.7109375" style="24" customWidth="1"/>
    <col min="7687" max="7687" width="7.42578125" style="24" customWidth="1"/>
    <col min="7688" max="7691" width="6.7109375" style="24" customWidth="1"/>
    <col min="7692" max="7692" width="7.140625" style="24" customWidth="1"/>
    <col min="7693" max="7693" width="6.85546875" style="24" customWidth="1"/>
    <col min="7694" max="7694" width="7.42578125" style="24" customWidth="1"/>
    <col min="7695" max="7695" width="7.140625" style="24" customWidth="1"/>
    <col min="7696" max="7696" width="8.140625" style="24" customWidth="1"/>
    <col min="7697" max="7697" width="4.85546875" style="24" bestFit="1" customWidth="1"/>
    <col min="7698" max="7931" width="8.7109375" style="24"/>
    <col min="7932" max="7932" width="4.7109375" style="24" customWidth="1"/>
    <col min="7933" max="7933" width="12.5703125" style="24" customWidth="1"/>
    <col min="7934" max="7934" width="36.7109375" style="24" customWidth="1"/>
    <col min="7935" max="7935" width="40.85546875" style="24" customWidth="1"/>
    <col min="7936" max="7936" width="16.5703125" style="24" customWidth="1"/>
    <col min="7937" max="7937" width="6.5703125" style="24" customWidth="1"/>
    <col min="7938" max="7938" width="6.7109375" style="24" customWidth="1"/>
    <col min="7939" max="7940" width="7.28515625" style="24" customWidth="1"/>
    <col min="7941" max="7942" width="6.7109375" style="24" customWidth="1"/>
    <col min="7943" max="7943" width="7.42578125" style="24" customWidth="1"/>
    <col min="7944" max="7947" width="6.7109375" style="24" customWidth="1"/>
    <col min="7948" max="7948" width="7.140625" style="24" customWidth="1"/>
    <col min="7949" max="7949" width="6.85546875" style="24" customWidth="1"/>
    <col min="7950" max="7950" width="7.42578125" style="24" customWidth="1"/>
    <col min="7951" max="7951" width="7.140625" style="24" customWidth="1"/>
    <col min="7952" max="7952" width="8.140625" style="24" customWidth="1"/>
    <col min="7953" max="7953" width="4.85546875" style="24" bestFit="1" customWidth="1"/>
    <col min="7954" max="8187" width="8.7109375" style="24"/>
    <col min="8188" max="8188" width="4.7109375" style="24" customWidth="1"/>
    <col min="8189" max="8189" width="12.5703125" style="24" customWidth="1"/>
    <col min="8190" max="8190" width="36.7109375" style="24" customWidth="1"/>
    <col min="8191" max="8191" width="40.85546875" style="24" customWidth="1"/>
    <col min="8192" max="8192" width="16.5703125" style="24" customWidth="1"/>
    <col min="8193" max="8193" width="6.5703125" style="24" customWidth="1"/>
    <col min="8194" max="8194" width="6.7109375" style="24" customWidth="1"/>
    <col min="8195" max="8196" width="7.28515625" style="24" customWidth="1"/>
    <col min="8197" max="8198" width="6.7109375" style="24" customWidth="1"/>
    <col min="8199" max="8199" width="7.42578125" style="24" customWidth="1"/>
    <col min="8200" max="8203" width="6.7109375" style="24" customWidth="1"/>
    <col min="8204" max="8204" width="7.140625" style="24" customWidth="1"/>
    <col min="8205" max="8205" width="6.85546875" style="24" customWidth="1"/>
    <col min="8206" max="8206" width="7.42578125" style="24" customWidth="1"/>
    <col min="8207" max="8207" width="7.140625" style="24" customWidth="1"/>
    <col min="8208" max="8208" width="8.140625" style="24" customWidth="1"/>
    <col min="8209" max="8209" width="4.85546875" style="24" bestFit="1" customWidth="1"/>
    <col min="8210" max="8443" width="8.7109375" style="24"/>
    <col min="8444" max="8444" width="4.7109375" style="24" customWidth="1"/>
    <col min="8445" max="8445" width="12.5703125" style="24" customWidth="1"/>
    <col min="8446" max="8446" width="36.7109375" style="24" customWidth="1"/>
    <col min="8447" max="8447" width="40.85546875" style="24" customWidth="1"/>
    <col min="8448" max="8448" width="16.5703125" style="24" customWidth="1"/>
    <col min="8449" max="8449" width="6.5703125" style="24" customWidth="1"/>
    <col min="8450" max="8450" width="6.7109375" style="24" customWidth="1"/>
    <col min="8451" max="8452" width="7.28515625" style="24" customWidth="1"/>
    <col min="8453" max="8454" width="6.7109375" style="24" customWidth="1"/>
    <col min="8455" max="8455" width="7.42578125" style="24" customWidth="1"/>
    <col min="8456" max="8459" width="6.7109375" style="24" customWidth="1"/>
    <col min="8460" max="8460" width="7.140625" style="24" customWidth="1"/>
    <col min="8461" max="8461" width="6.85546875" style="24" customWidth="1"/>
    <col min="8462" max="8462" width="7.42578125" style="24" customWidth="1"/>
    <col min="8463" max="8463" width="7.140625" style="24" customWidth="1"/>
    <col min="8464" max="8464" width="8.140625" style="24" customWidth="1"/>
    <col min="8465" max="8465" width="4.85546875" style="24" bestFit="1" customWidth="1"/>
    <col min="8466" max="8699" width="8.7109375" style="24"/>
    <col min="8700" max="8700" width="4.7109375" style="24" customWidth="1"/>
    <col min="8701" max="8701" width="12.5703125" style="24" customWidth="1"/>
    <col min="8702" max="8702" width="36.7109375" style="24" customWidth="1"/>
    <col min="8703" max="8703" width="40.85546875" style="24" customWidth="1"/>
    <col min="8704" max="8704" width="16.5703125" style="24" customWidth="1"/>
    <col min="8705" max="8705" width="6.5703125" style="24" customWidth="1"/>
    <col min="8706" max="8706" width="6.7109375" style="24" customWidth="1"/>
    <col min="8707" max="8708" width="7.28515625" style="24" customWidth="1"/>
    <col min="8709" max="8710" width="6.7109375" style="24" customWidth="1"/>
    <col min="8711" max="8711" width="7.42578125" style="24" customWidth="1"/>
    <col min="8712" max="8715" width="6.7109375" style="24" customWidth="1"/>
    <col min="8716" max="8716" width="7.140625" style="24" customWidth="1"/>
    <col min="8717" max="8717" width="6.85546875" style="24" customWidth="1"/>
    <col min="8718" max="8718" width="7.42578125" style="24" customWidth="1"/>
    <col min="8719" max="8719" width="7.140625" style="24" customWidth="1"/>
    <col min="8720" max="8720" width="8.140625" style="24" customWidth="1"/>
    <col min="8721" max="8721" width="4.85546875" style="24" bestFit="1" customWidth="1"/>
    <col min="8722" max="8955" width="8.7109375" style="24"/>
    <col min="8956" max="8956" width="4.7109375" style="24" customWidth="1"/>
    <col min="8957" max="8957" width="12.5703125" style="24" customWidth="1"/>
    <col min="8958" max="8958" width="36.7109375" style="24" customWidth="1"/>
    <col min="8959" max="8959" width="40.85546875" style="24" customWidth="1"/>
    <col min="8960" max="8960" width="16.5703125" style="24" customWidth="1"/>
    <col min="8961" max="8961" width="6.5703125" style="24" customWidth="1"/>
    <col min="8962" max="8962" width="6.7109375" style="24" customWidth="1"/>
    <col min="8963" max="8964" width="7.28515625" style="24" customWidth="1"/>
    <col min="8965" max="8966" width="6.7109375" style="24" customWidth="1"/>
    <col min="8967" max="8967" width="7.42578125" style="24" customWidth="1"/>
    <col min="8968" max="8971" width="6.7109375" style="24" customWidth="1"/>
    <col min="8972" max="8972" width="7.140625" style="24" customWidth="1"/>
    <col min="8973" max="8973" width="6.85546875" style="24" customWidth="1"/>
    <col min="8974" max="8974" width="7.42578125" style="24" customWidth="1"/>
    <col min="8975" max="8975" width="7.140625" style="24" customWidth="1"/>
    <col min="8976" max="8976" width="8.140625" style="24" customWidth="1"/>
    <col min="8977" max="8977" width="4.85546875" style="24" bestFit="1" customWidth="1"/>
    <col min="8978" max="9211" width="8.7109375" style="24"/>
    <col min="9212" max="9212" width="4.7109375" style="24" customWidth="1"/>
    <col min="9213" max="9213" width="12.5703125" style="24" customWidth="1"/>
    <col min="9214" max="9214" width="36.7109375" style="24" customWidth="1"/>
    <col min="9215" max="9215" width="40.85546875" style="24" customWidth="1"/>
    <col min="9216" max="9216" width="16.5703125" style="24" customWidth="1"/>
    <col min="9217" max="9217" width="6.5703125" style="24" customWidth="1"/>
    <col min="9218" max="9218" width="6.7109375" style="24" customWidth="1"/>
    <col min="9219" max="9220" width="7.28515625" style="24" customWidth="1"/>
    <col min="9221" max="9222" width="6.7109375" style="24" customWidth="1"/>
    <col min="9223" max="9223" width="7.42578125" style="24" customWidth="1"/>
    <col min="9224" max="9227" width="6.7109375" style="24" customWidth="1"/>
    <col min="9228" max="9228" width="7.140625" style="24" customWidth="1"/>
    <col min="9229" max="9229" width="6.85546875" style="24" customWidth="1"/>
    <col min="9230" max="9230" width="7.42578125" style="24" customWidth="1"/>
    <col min="9231" max="9231" width="7.140625" style="24" customWidth="1"/>
    <col min="9232" max="9232" width="8.140625" style="24" customWidth="1"/>
    <col min="9233" max="9233" width="4.85546875" style="24" bestFit="1" customWidth="1"/>
    <col min="9234" max="9467" width="8.7109375" style="24"/>
    <col min="9468" max="9468" width="4.7109375" style="24" customWidth="1"/>
    <col min="9469" max="9469" width="12.5703125" style="24" customWidth="1"/>
    <col min="9470" max="9470" width="36.7109375" style="24" customWidth="1"/>
    <col min="9471" max="9471" width="40.85546875" style="24" customWidth="1"/>
    <col min="9472" max="9472" width="16.5703125" style="24" customWidth="1"/>
    <col min="9473" max="9473" width="6.5703125" style="24" customWidth="1"/>
    <col min="9474" max="9474" width="6.7109375" style="24" customWidth="1"/>
    <col min="9475" max="9476" width="7.28515625" style="24" customWidth="1"/>
    <col min="9477" max="9478" width="6.7109375" style="24" customWidth="1"/>
    <col min="9479" max="9479" width="7.42578125" style="24" customWidth="1"/>
    <col min="9480" max="9483" width="6.7109375" style="24" customWidth="1"/>
    <col min="9484" max="9484" width="7.140625" style="24" customWidth="1"/>
    <col min="9485" max="9485" width="6.85546875" style="24" customWidth="1"/>
    <col min="9486" max="9486" width="7.42578125" style="24" customWidth="1"/>
    <col min="9487" max="9487" width="7.140625" style="24" customWidth="1"/>
    <col min="9488" max="9488" width="8.140625" style="24" customWidth="1"/>
    <col min="9489" max="9489" width="4.85546875" style="24" bestFit="1" customWidth="1"/>
    <col min="9490" max="9723" width="8.7109375" style="24"/>
    <col min="9724" max="9724" width="4.7109375" style="24" customWidth="1"/>
    <col min="9725" max="9725" width="12.5703125" style="24" customWidth="1"/>
    <col min="9726" max="9726" width="36.7109375" style="24" customWidth="1"/>
    <col min="9727" max="9727" width="40.85546875" style="24" customWidth="1"/>
    <col min="9728" max="9728" width="16.5703125" style="24" customWidth="1"/>
    <col min="9729" max="9729" width="6.5703125" style="24" customWidth="1"/>
    <col min="9730" max="9730" width="6.7109375" style="24" customWidth="1"/>
    <col min="9731" max="9732" width="7.28515625" style="24" customWidth="1"/>
    <col min="9733" max="9734" width="6.7109375" style="24" customWidth="1"/>
    <col min="9735" max="9735" width="7.42578125" style="24" customWidth="1"/>
    <col min="9736" max="9739" width="6.7109375" style="24" customWidth="1"/>
    <col min="9740" max="9740" width="7.140625" style="24" customWidth="1"/>
    <col min="9741" max="9741" width="6.85546875" style="24" customWidth="1"/>
    <col min="9742" max="9742" width="7.42578125" style="24" customWidth="1"/>
    <col min="9743" max="9743" width="7.140625" style="24" customWidth="1"/>
    <col min="9744" max="9744" width="8.140625" style="24" customWidth="1"/>
    <col min="9745" max="9745" width="4.85546875" style="24" bestFit="1" customWidth="1"/>
    <col min="9746" max="9979" width="8.7109375" style="24"/>
    <col min="9980" max="9980" width="4.7109375" style="24" customWidth="1"/>
    <col min="9981" max="9981" width="12.5703125" style="24" customWidth="1"/>
    <col min="9982" max="9982" width="36.7109375" style="24" customWidth="1"/>
    <col min="9983" max="9983" width="40.85546875" style="24" customWidth="1"/>
    <col min="9984" max="9984" width="16.5703125" style="24" customWidth="1"/>
    <col min="9985" max="9985" width="6.5703125" style="24" customWidth="1"/>
    <col min="9986" max="9986" width="6.7109375" style="24" customWidth="1"/>
    <col min="9987" max="9988" width="7.28515625" style="24" customWidth="1"/>
    <col min="9989" max="9990" width="6.7109375" style="24" customWidth="1"/>
    <col min="9991" max="9991" width="7.42578125" style="24" customWidth="1"/>
    <col min="9992" max="9995" width="6.7109375" style="24" customWidth="1"/>
    <col min="9996" max="9996" width="7.140625" style="24" customWidth="1"/>
    <col min="9997" max="9997" width="6.85546875" style="24" customWidth="1"/>
    <col min="9998" max="9998" width="7.42578125" style="24" customWidth="1"/>
    <col min="9999" max="9999" width="7.140625" style="24" customWidth="1"/>
    <col min="10000" max="10000" width="8.140625" style="24" customWidth="1"/>
    <col min="10001" max="10001" width="4.85546875" style="24" bestFit="1" customWidth="1"/>
    <col min="10002" max="10235" width="8.7109375" style="24"/>
    <col min="10236" max="10236" width="4.7109375" style="24" customWidth="1"/>
    <col min="10237" max="10237" width="12.5703125" style="24" customWidth="1"/>
    <col min="10238" max="10238" width="36.7109375" style="24" customWidth="1"/>
    <col min="10239" max="10239" width="40.85546875" style="24" customWidth="1"/>
    <col min="10240" max="10240" width="16.5703125" style="24" customWidth="1"/>
    <col min="10241" max="10241" width="6.5703125" style="24" customWidth="1"/>
    <col min="10242" max="10242" width="6.7109375" style="24" customWidth="1"/>
    <col min="10243" max="10244" width="7.28515625" style="24" customWidth="1"/>
    <col min="10245" max="10246" width="6.7109375" style="24" customWidth="1"/>
    <col min="10247" max="10247" width="7.42578125" style="24" customWidth="1"/>
    <col min="10248" max="10251" width="6.7109375" style="24" customWidth="1"/>
    <col min="10252" max="10252" width="7.140625" style="24" customWidth="1"/>
    <col min="10253" max="10253" width="6.85546875" style="24" customWidth="1"/>
    <col min="10254" max="10254" width="7.42578125" style="24" customWidth="1"/>
    <col min="10255" max="10255" width="7.140625" style="24" customWidth="1"/>
    <col min="10256" max="10256" width="8.140625" style="24" customWidth="1"/>
    <col min="10257" max="10257" width="4.85546875" style="24" bestFit="1" customWidth="1"/>
    <col min="10258" max="10491" width="8.7109375" style="24"/>
    <col min="10492" max="10492" width="4.7109375" style="24" customWidth="1"/>
    <col min="10493" max="10493" width="12.5703125" style="24" customWidth="1"/>
    <col min="10494" max="10494" width="36.7109375" style="24" customWidth="1"/>
    <col min="10495" max="10495" width="40.85546875" style="24" customWidth="1"/>
    <col min="10496" max="10496" width="16.5703125" style="24" customWidth="1"/>
    <col min="10497" max="10497" width="6.5703125" style="24" customWidth="1"/>
    <col min="10498" max="10498" width="6.7109375" style="24" customWidth="1"/>
    <col min="10499" max="10500" width="7.28515625" style="24" customWidth="1"/>
    <col min="10501" max="10502" width="6.7109375" style="24" customWidth="1"/>
    <col min="10503" max="10503" width="7.42578125" style="24" customWidth="1"/>
    <col min="10504" max="10507" width="6.7109375" style="24" customWidth="1"/>
    <col min="10508" max="10508" width="7.140625" style="24" customWidth="1"/>
    <col min="10509" max="10509" width="6.85546875" style="24" customWidth="1"/>
    <col min="10510" max="10510" width="7.42578125" style="24" customWidth="1"/>
    <col min="10511" max="10511" width="7.140625" style="24" customWidth="1"/>
    <col min="10512" max="10512" width="8.140625" style="24" customWidth="1"/>
    <col min="10513" max="10513" width="4.85546875" style="24" bestFit="1" customWidth="1"/>
    <col min="10514" max="10747" width="8.7109375" style="24"/>
    <col min="10748" max="10748" width="4.7109375" style="24" customWidth="1"/>
    <col min="10749" max="10749" width="12.5703125" style="24" customWidth="1"/>
    <col min="10750" max="10750" width="36.7109375" style="24" customWidth="1"/>
    <col min="10751" max="10751" width="40.85546875" style="24" customWidth="1"/>
    <col min="10752" max="10752" width="16.5703125" style="24" customWidth="1"/>
    <col min="10753" max="10753" width="6.5703125" style="24" customWidth="1"/>
    <col min="10754" max="10754" width="6.7109375" style="24" customWidth="1"/>
    <col min="10755" max="10756" width="7.28515625" style="24" customWidth="1"/>
    <col min="10757" max="10758" width="6.7109375" style="24" customWidth="1"/>
    <col min="10759" max="10759" width="7.42578125" style="24" customWidth="1"/>
    <col min="10760" max="10763" width="6.7109375" style="24" customWidth="1"/>
    <col min="10764" max="10764" width="7.140625" style="24" customWidth="1"/>
    <col min="10765" max="10765" width="6.85546875" style="24" customWidth="1"/>
    <col min="10766" max="10766" width="7.42578125" style="24" customWidth="1"/>
    <col min="10767" max="10767" width="7.140625" style="24" customWidth="1"/>
    <col min="10768" max="10768" width="8.140625" style="24" customWidth="1"/>
    <col min="10769" max="10769" width="4.85546875" style="24" bestFit="1" customWidth="1"/>
    <col min="10770" max="11003" width="8.7109375" style="24"/>
    <col min="11004" max="11004" width="4.7109375" style="24" customWidth="1"/>
    <col min="11005" max="11005" width="12.5703125" style="24" customWidth="1"/>
    <col min="11006" max="11006" width="36.7109375" style="24" customWidth="1"/>
    <col min="11007" max="11007" width="40.85546875" style="24" customWidth="1"/>
    <col min="11008" max="11008" width="16.5703125" style="24" customWidth="1"/>
    <col min="11009" max="11009" width="6.5703125" style="24" customWidth="1"/>
    <col min="11010" max="11010" width="6.7109375" style="24" customWidth="1"/>
    <col min="11011" max="11012" width="7.28515625" style="24" customWidth="1"/>
    <col min="11013" max="11014" width="6.7109375" style="24" customWidth="1"/>
    <col min="11015" max="11015" width="7.42578125" style="24" customWidth="1"/>
    <col min="11016" max="11019" width="6.7109375" style="24" customWidth="1"/>
    <col min="11020" max="11020" width="7.140625" style="24" customWidth="1"/>
    <col min="11021" max="11021" width="6.85546875" style="24" customWidth="1"/>
    <col min="11022" max="11022" width="7.42578125" style="24" customWidth="1"/>
    <col min="11023" max="11023" width="7.140625" style="24" customWidth="1"/>
    <col min="11024" max="11024" width="8.140625" style="24" customWidth="1"/>
    <col min="11025" max="11025" width="4.85546875" style="24" bestFit="1" customWidth="1"/>
    <col min="11026" max="11259" width="8.7109375" style="24"/>
    <col min="11260" max="11260" width="4.7109375" style="24" customWidth="1"/>
    <col min="11261" max="11261" width="12.5703125" style="24" customWidth="1"/>
    <col min="11262" max="11262" width="36.7109375" style="24" customWidth="1"/>
    <col min="11263" max="11263" width="40.85546875" style="24" customWidth="1"/>
    <col min="11264" max="11264" width="16.5703125" style="24" customWidth="1"/>
    <col min="11265" max="11265" width="6.5703125" style="24" customWidth="1"/>
    <col min="11266" max="11266" width="6.7109375" style="24" customWidth="1"/>
    <col min="11267" max="11268" width="7.28515625" style="24" customWidth="1"/>
    <col min="11269" max="11270" width="6.7109375" style="24" customWidth="1"/>
    <col min="11271" max="11271" width="7.42578125" style="24" customWidth="1"/>
    <col min="11272" max="11275" width="6.7109375" style="24" customWidth="1"/>
    <col min="11276" max="11276" width="7.140625" style="24" customWidth="1"/>
    <col min="11277" max="11277" width="6.85546875" style="24" customWidth="1"/>
    <col min="11278" max="11278" width="7.42578125" style="24" customWidth="1"/>
    <col min="11279" max="11279" width="7.140625" style="24" customWidth="1"/>
    <col min="11280" max="11280" width="8.140625" style="24" customWidth="1"/>
    <col min="11281" max="11281" width="4.85546875" style="24" bestFit="1" customWidth="1"/>
    <col min="11282" max="11515" width="8.7109375" style="24"/>
    <col min="11516" max="11516" width="4.7109375" style="24" customWidth="1"/>
    <col min="11517" max="11517" width="12.5703125" style="24" customWidth="1"/>
    <col min="11518" max="11518" width="36.7109375" style="24" customWidth="1"/>
    <col min="11519" max="11519" width="40.85546875" style="24" customWidth="1"/>
    <col min="11520" max="11520" width="16.5703125" style="24" customWidth="1"/>
    <col min="11521" max="11521" width="6.5703125" style="24" customWidth="1"/>
    <col min="11522" max="11522" width="6.7109375" style="24" customWidth="1"/>
    <col min="11523" max="11524" width="7.28515625" style="24" customWidth="1"/>
    <col min="11525" max="11526" width="6.7109375" style="24" customWidth="1"/>
    <col min="11527" max="11527" width="7.42578125" style="24" customWidth="1"/>
    <col min="11528" max="11531" width="6.7109375" style="24" customWidth="1"/>
    <col min="11532" max="11532" width="7.140625" style="24" customWidth="1"/>
    <col min="11533" max="11533" width="6.85546875" style="24" customWidth="1"/>
    <col min="11534" max="11534" width="7.42578125" style="24" customWidth="1"/>
    <col min="11535" max="11535" width="7.140625" style="24" customWidth="1"/>
    <col min="11536" max="11536" width="8.140625" style="24" customWidth="1"/>
    <col min="11537" max="11537" width="4.85546875" style="24" bestFit="1" customWidth="1"/>
    <col min="11538" max="11771" width="8.7109375" style="24"/>
    <col min="11772" max="11772" width="4.7109375" style="24" customWidth="1"/>
    <col min="11773" max="11773" width="12.5703125" style="24" customWidth="1"/>
    <col min="11774" max="11774" width="36.7109375" style="24" customWidth="1"/>
    <col min="11775" max="11775" width="40.85546875" style="24" customWidth="1"/>
    <col min="11776" max="11776" width="16.5703125" style="24" customWidth="1"/>
    <col min="11777" max="11777" width="6.5703125" style="24" customWidth="1"/>
    <col min="11778" max="11778" width="6.7109375" style="24" customWidth="1"/>
    <col min="11779" max="11780" width="7.28515625" style="24" customWidth="1"/>
    <col min="11781" max="11782" width="6.7109375" style="24" customWidth="1"/>
    <col min="11783" max="11783" width="7.42578125" style="24" customWidth="1"/>
    <col min="11784" max="11787" width="6.7109375" style="24" customWidth="1"/>
    <col min="11788" max="11788" width="7.140625" style="24" customWidth="1"/>
    <col min="11789" max="11789" width="6.85546875" style="24" customWidth="1"/>
    <col min="11790" max="11790" width="7.42578125" style="24" customWidth="1"/>
    <col min="11791" max="11791" width="7.140625" style="24" customWidth="1"/>
    <col min="11792" max="11792" width="8.140625" style="24" customWidth="1"/>
    <col min="11793" max="11793" width="4.85546875" style="24" bestFit="1" customWidth="1"/>
    <col min="11794" max="12027" width="8.7109375" style="24"/>
    <col min="12028" max="12028" width="4.7109375" style="24" customWidth="1"/>
    <col min="12029" max="12029" width="12.5703125" style="24" customWidth="1"/>
    <col min="12030" max="12030" width="36.7109375" style="24" customWidth="1"/>
    <col min="12031" max="12031" width="40.85546875" style="24" customWidth="1"/>
    <col min="12032" max="12032" width="16.5703125" style="24" customWidth="1"/>
    <col min="12033" max="12033" width="6.5703125" style="24" customWidth="1"/>
    <col min="12034" max="12034" width="6.7109375" style="24" customWidth="1"/>
    <col min="12035" max="12036" width="7.28515625" style="24" customWidth="1"/>
    <col min="12037" max="12038" width="6.7109375" style="24" customWidth="1"/>
    <col min="12039" max="12039" width="7.42578125" style="24" customWidth="1"/>
    <col min="12040" max="12043" width="6.7109375" style="24" customWidth="1"/>
    <col min="12044" max="12044" width="7.140625" style="24" customWidth="1"/>
    <col min="12045" max="12045" width="6.85546875" style="24" customWidth="1"/>
    <col min="12046" max="12046" width="7.42578125" style="24" customWidth="1"/>
    <col min="12047" max="12047" width="7.140625" style="24" customWidth="1"/>
    <col min="12048" max="12048" width="8.140625" style="24" customWidth="1"/>
    <col min="12049" max="12049" width="4.85546875" style="24" bestFit="1" customWidth="1"/>
    <col min="12050" max="12283" width="8.7109375" style="24"/>
    <col min="12284" max="12284" width="4.7109375" style="24" customWidth="1"/>
    <col min="12285" max="12285" width="12.5703125" style="24" customWidth="1"/>
    <col min="12286" max="12286" width="36.7109375" style="24" customWidth="1"/>
    <col min="12287" max="12287" width="40.85546875" style="24" customWidth="1"/>
    <col min="12288" max="12288" width="16.5703125" style="24" customWidth="1"/>
    <col min="12289" max="12289" width="6.5703125" style="24" customWidth="1"/>
    <col min="12290" max="12290" width="6.7109375" style="24" customWidth="1"/>
    <col min="12291" max="12292" width="7.28515625" style="24" customWidth="1"/>
    <col min="12293" max="12294" width="6.7109375" style="24" customWidth="1"/>
    <col min="12295" max="12295" width="7.42578125" style="24" customWidth="1"/>
    <col min="12296" max="12299" width="6.7109375" style="24" customWidth="1"/>
    <col min="12300" max="12300" width="7.140625" style="24" customWidth="1"/>
    <col min="12301" max="12301" width="6.85546875" style="24" customWidth="1"/>
    <col min="12302" max="12302" width="7.42578125" style="24" customWidth="1"/>
    <col min="12303" max="12303" width="7.140625" style="24" customWidth="1"/>
    <col min="12304" max="12304" width="8.140625" style="24" customWidth="1"/>
    <col min="12305" max="12305" width="4.85546875" style="24" bestFit="1" customWidth="1"/>
    <col min="12306" max="12539" width="8.7109375" style="24"/>
    <col min="12540" max="12540" width="4.7109375" style="24" customWidth="1"/>
    <col min="12541" max="12541" width="12.5703125" style="24" customWidth="1"/>
    <col min="12542" max="12542" width="36.7109375" style="24" customWidth="1"/>
    <col min="12543" max="12543" width="40.85546875" style="24" customWidth="1"/>
    <col min="12544" max="12544" width="16.5703125" style="24" customWidth="1"/>
    <col min="12545" max="12545" width="6.5703125" style="24" customWidth="1"/>
    <col min="12546" max="12546" width="6.7109375" style="24" customWidth="1"/>
    <col min="12547" max="12548" width="7.28515625" style="24" customWidth="1"/>
    <col min="12549" max="12550" width="6.7109375" style="24" customWidth="1"/>
    <col min="12551" max="12551" width="7.42578125" style="24" customWidth="1"/>
    <col min="12552" max="12555" width="6.7109375" style="24" customWidth="1"/>
    <col min="12556" max="12556" width="7.140625" style="24" customWidth="1"/>
    <col min="12557" max="12557" width="6.85546875" style="24" customWidth="1"/>
    <col min="12558" max="12558" width="7.42578125" style="24" customWidth="1"/>
    <col min="12559" max="12559" width="7.140625" style="24" customWidth="1"/>
    <col min="12560" max="12560" width="8.140625" style="24" customWidth="1"/>
    <col min="12561" max="12561" width="4.85546875" style="24" bestFit="1" customWidth="1"/>
    <col min="12562" max="12795" width="8.7109375" style="24"/>
    <col min="12796" max="12796" width="4.7109375" style="24" customWidth="1"/>
    <col min="12797" max="12797" width="12.5703125" style="24" customWidth="1"/>
    <col min="12798" max="12798" width="36.7109375" style="24" customWidth="1"/>
    <col min="12799" max="12799" width="40.85546875" style="24" customWidth="1"/>
    <col min="12800" max="12800" width="16.5703125" style="24" customWidth="1"/>
    <col min="12801" max="12801" width="6.5703125" style="24" customWidth="1"/>
    <col min="12802" max="12802" width="6.7109375" style="24" customWidth="1"/>
    <col min="12803" max="12804" width="7.28515625" style="24" customWidth="1"/>
    <col min="12805" max="12806" width="6.7109375" style="24" customWidth="1"/>
    <col min="12807" max="12807" width="7.42578125" style="24" customWidth="1"/>
    <col min="12808" max="12811" width="6.7109375" style="24" customWidth="1"/>
    <col min="12812" max="12812" width="7.140625" style="24" customWidth="1"/>
    <col min="12813" max="12813" width="6.85546875" style="24" customWidth="1"/>
    <col min="12814" max="12814" width="7.42578125" style="24" customWidth="1"/>
    <col min="12815" max="12815" width="7.140625" style="24" customWidth="1"/>
    <col min="12816" max="12816" width="8.140625" style="24" customWidth="1"/>
    <col min="12817" max="12817" width="4.85546875" style="24" bestFit="1" customWidth="1"/>
    <col min="12818" max="13051" width="8.7109375" style="24"/>
    <col min="13052" max="13052" width="4.7109375" style="24" customWidth="1"/>
    <col min="13053" max="13053" width="12.5703125" style="24" customWidth="1"/>
    <col min="13054" max="13054" width="36.7109375" style="24" customWidth="1"/>
    <col min="13055" max="13055" width="40.85546875" style="24" customWidth="1"/>
    <col min="13056" max="13056" width="16.5703125" style="24" customWidth="1"/>
    <col min="13057" max="13057" width="6.5703125" style="24" customWidth="1"/>
    <col min="13058" max="13058" width="6.7109375" style="24" customWidth="1"/>
    <col min="13059" max="13060" width="7.28515625" style="24" customWidth="1"/>
    <col min="13061" max="13062" width="6.7109375" style="24" customWidth="1"/>
    <col min="13063" max="13063" width="7.42578125" style="24" customWidth="1"/>
    <col min="13064" max="13067" width="6.7109375" style="24" customWidth="1"/>
    <col min="13068" max="13068" width="7.140625" style="24" customWidth="1"/>
    <col min="13069" max="13069" width="6.85546875" style="24" customWidth="1"/>
    <col min="13070" max="13070" width="7.42578125" style="24" customWidth="1"/>
    <col min="13071" max="13071" width="7.140625" style="24" customWidth="1"/>
    <col min="13072" max="13072" width="8.140625" style="24" customWidth="1"/>
    <col min="13073" max="13073" width="4.85546875" style="24" bestFit="1" customWidth="1"/>
    <col min="13074" max="13307" width="8.7109375" style="24"/>
    <col min="13308" max="13308" width="4.7109375" style="24" customWidth="1"/>
    <col min="13309" max="13309" width="12.5703125" style="24" customWidth="1"/>
    <col min="13310" max="13310" width="36.7109375" style="24" customWidth="1"/>
    <col min="13311" max="13311" width="40.85546875" style="24" customWidth="1"/>
    <col min="13312" max="13312" width="16.5703125" style="24" customWidth="1"/>
    <col min="13313" max="13313" width="6.5703125" style="24" customWidth="1"/>
    <col min="13314" max="13314" width="6.7109375" style="24" customWidth="1"/>
    <col min="13315" max="13316" width="7.28515625" style="24" customWidth="1"/>
    <col min="13317" max="13318" width="6.7109375" style="24" customWidth="1"/>
    <col min="13319" max="13319" width="7.42578125" style="24" customWidth="1"/>
    <col min="13320" max="13323" width="6.7109375" style="24" customWidth="1"/>
    <col min="13324" max="13324" width="7.140625" style="24" customWidth="1"/>
    <col min="13325" max="13325" width="6.85546875" style="24" customWidth="1"/>
    <col min="13326" max="13326" width="7.42578125" style="24" customWidth="1"/>
    <col min="13327" max="13327" width="7.140625" style="24" customWidth="1"/>
    <col min="13328" max="13328" width="8.140625" style="24" customWidth="1"/>
    <col min="13329" max="13329" width="4.85546875" style="24" bestFit="1" customWidth="1"/>
    <col min="13330" max="13563" width="8.7109375" style="24"/>
    <col min="13564" max="13564" width="4.7109375" style="24" customWidth="1"/>
    <col min="13565" max="13565" width="12.5703125" style="24" customWidth="1"/>
    <col min="13566" max="13566" width="36.7109375" style="24" customWidth="1"/>
    <col min="13567" max="13567" width="40.85546875" style="24" customWidth="1"/>
    <col min="13568" max="13568" width="16.5703125" style="24" customWidth="1"/>
    <col min="13569" max="13569" width="6.5703125" style="24" customWidth="1"/>
    <col min="13570" max="13570" width="6.7109375" style="24" customWidth="1"/>
    <col min="13571" max="13572" width="7.28515625" style="24" customWidth="1"/>
    <col min="13573" max="13574" width="6.7109375" style="24" customWidth="1"/>
    <col min="13575" max="13575" width="7.42578125" style="24" customWidth="1"/>
    <col min="13576" max="13579" width="6.7109375" style="24" customWidth="1"/>
    <col min="13580" max="13580" width="7.140625" style="24" customWidth="1"/>
    <col min="13581" max="13581" width="6.85546875" style="24" customWidth="1"/>
    <col min="13582" max="13582" width="7.42578125" style="24" customWidth="1"/>
    <col min="13583" max="13583" width="7.140625" style="24" customWidth="1"/>
    <col min="13584" max="13584" width="8.140625" style="24" customWidth="1"/>
    <col min="13585" max="13585" width="4.85546875" style="24" bestFit="1" customWidth="1"/>
    <col min="13586" max="13819" width="8.7109375" style="24"/>
    <col min="13820" max="13820" width="4.7109375" style="24" customWidth="1"/>
    <col min="13821" max="13821" width="12.5703125" style="24" customWidth="1"/>
    <col min="13822" max="13822" width="36.7109375" style="24" customWidth="1"/>
    <col min="13823" max="13823" width="40.85546875" style="24" customWidth="1"/>
    <col min="13824" max="13824" width="16.5703125" style="24" customWidth="1"/>
    <col min="13825" max="13825" width="6.5703125" style="24" customWidth="1"/>
    <col min="13826" max="13826" width="6.7109375" style="24" customWidth="1"/>
    <col min="13827" max="13828" width="7.28515625" style="24" customWidth="1"/>
    <col min="13829" max="13830" width="6.7109375" style="24" customWidth="1"/>
    <col min="13831" max="13831" width="7.42578125" style="24" customWidth="1"/>
    <col min="13832" max="13835" width="6.7109375" style="24" customWidth="1"/>
    <col min="13836" max="13836" width="7.140625" style="24" customWidth="1"/>
    <col min="13837" max="13837" width="6.85546875" style="24" customWidth="1"/>
    <col min="13838" max="13838" width="7.42578125" style="24" customWidth="1"/>
    <col min="13839" max="13839" width="7.140625" style="24" customWidth="1"/>
    <col min="13840" max="13840" width="8.140625" style="24" customWidth="1"/>
    <col min="13841" max="13841" width="4.85546875" style="24" bestFit="1" customWidth="1"/>
    <col min="13842" max="14075" width="8.7109375" style="24"/>
    <col min="14076" max="14076" width="4.7109375" style="24" customWidth="1"/>
    <col min="14077" max="14077" width="12.5703125" style="24" customWidth="1"/>
    <col min="14078" max="14078" width="36.7109375" style="24" customWidth="1"/>
    <col min="14079" max="14079" width="40.85546875" style="24" customWidth="1"/>
    <col min="14080" max="14080" width="16.5703125" style="24" customWidth="1"/>
    <col min="14081" max="14081" width="6.5703125" style="24" customWidth="1"/>
    <col min="14082" max="14082" width="6.7109375" style="24" customWidth="1"/>
    <col min="14083" max="14084" width="7.28515625" style="24" customWidth="1"/>
    <col min="14085" max="14086" width="6.7109375" style="24" customWidth="1"/>
    <col min="14087" max="14087" width="7.42578125" style="24" customWidth="1"/>
    <col min="14088" max="14091" width="6.7109375" style="24" customWidth="1"/>
    <col min="14092" max="14092" width="7.140625" style="24" customWidth="1"/>
    <col min="14093" max="14093" width="6.85546875" style="24" customWidth="1"/>
    <col min="14094" max="14094" width="7.42578125" style="24" customWidth="1"/>
    <col min="14095" max="14095" width="7.140625" style="24" customWidth="1"/>
    <col min="14096" max="14096" width="8.140625" style="24" customWidth="1"/>
    <col min="14097" max="14097" width="4.85546875" style="24" bestFit="1" customWidth="1"/>
    <col min="14098" max="14331" width="8.7109375" style="24"/>
    <col min="14332" max="14332" width="4.7109375" style="24" customWidth="1"/>
    <col min="14333" max="14333" width="12.5703125" style="24" customWidth="1"/>
    <col min="14334" max="14334" width="36.7109375" style="24" customWidth="1"/>
    <col min="14335" max="14335" width="40.85546875" style="24" customWidth="1"/>
    <col min="14336" max="14336" width="16.5703125" style="24" customWidth="1"/>
    <col min="14337" max="14337" width="6.5703125" style="24" customWidth="1"/>
    <col min="14338" max="14338" width="6.7109375" style="24" customWidth="1"/>
    <col min="14339" max="14340" width="7.28515625" style="24" customWidth="1"/>
    <col min="14341" max="14342" width="6.7109375" style="24" customWidth="1"/>
    <col min="14343" max="14343" width="7.42578125" style="24" customWidth="1"/>
    <col min="14344" max="14347" width="6.7109375" style="24" customWidth="1"/>
    <col min="14348" max="14348" width="7.140625" style="24" customWidth="1"/>
    <col min="14349" max="14349" width="6.85546875" style="24" customWidth="1"/>
    <col min="14350" max="14350" width="7.42578125" style="24" customWidth="1"/>
    <col min="14351" max="14351" width="7.140625" style="24" customWidth="1"/>
    <col min="14352" max="14352" width="8.140625" style="24" customWidth="1"/>
    <col min="14353" max="14353" width="4.85546875" style="24" bestFit="1" customWidth="1"/>
    <col min="14354" max="14587" width="8.7109375" style="24"/>
    <col min="14588" max="14588" width="4.7109375" style="24" customWidth="1"/>
    <col min="14589" max="14589" width="12.5703125" style="24" customWidth="1"/>
    <col min="14590" max="14590" width="36.7109375" style="24" customWidth="1"/>
    <col min="14591" max="14591" width="40.85546875" style="24" customWidth="1"/>
    <col min="14592" max="14592" width="16.5703125" style="24" customWidth="1"/>
    <col min="14593" max="14593" width="6.5703125" style="24" customWidth="1"/>
    <col min="14594" max="14594" width="6.7109375" style="24" customWidth="1"/>
    <col min="14595" max="14596" width="7.28515625" style="24" customWidth="1"/>
    <col min="14597" max="14598" width="6.7109375" style="24" customWidth="1"/>
    <col min="14599" max="14599" width="7.42578125" style="24" customWidth="1"/>
    <col min="14600" max="14603" width="6.7109375" style="24" customWidth="1"/>
    <col min="14604" max="14604" width="7.140625" style="24" customWidth="1"/>
    <col min="14605" max="14605" width="6.85546875" style="24" customWidth="1"/>
    <col min="14606" max="14606" width="7.42578125" style="24" customWidth="1"/>
    <col min="14607" max="14607" width="7.140625" style="24" customWidth="1"/>
    <col min="14608" max="14608" width="8.140625" style="24" customWidth="1"/>
    <col min="14609" max="14609" width="4.85546875" style="24" bestFit="1" customWidth="1"/>
    <col min="14610" max="14843" width="8.7109375" style="24"/>
    <col min="14844" max="14844" width="4.7109375" style="24" customWidth="1"/>
    <col min="14845" max="14845" width="12.5703125" style="24" customWidth="1"/>
    <col min="14846" max="14846" width="36.7109375" style="24" customWidth="1"/>
    <col min="14847" max="14847" width="40.85546875" style="24" customWidth="1"/>
    <col min="14848" max="14848" width="16.5703125" style="24" customWidth="1"/>
    <col min="14849" max="14849" width="6.5703125" style="24" customWidth="1"/>
    <col min="14850" max="14850" width="6.7109375" style="24" customWidth="1"/>
    <col min="14851" max="14852" width="7.28515625" style="24" customWidth="1"/>
    <col min="14853" max="14854" width="6.7109375" style="24" customWidth="1"/>
    <col min="14855" max="14855" width="7.42578125" style="24" customWidth="1"/>
    <col min="14856" max="14859" width="6.7109375" style="24" customWidth="1"/>
    <col min="14860" max="14860" width="7.140625" style="24" customWidth="1"/>
    <col min="14861" max="14861" width="6.85546875" style="24" customWidth="1"/>
    <col min="14862" max="14862" width="7.42578125" style="24" customWidth="1"/>
    <col min="14863" max="14863" width="7.140625" style="24" customWidth="1"/>
    <col min="14864" max="14864" width="8.140625" style="24" customWidth="1"/>
    <col min="14865" max="14865" width="4.85546875" style="24" bestFit="1" customWidth="1"/>
    <col min="14866" max="15099" width="8.7109375" style="24"/>
    <col min="15100" max="15100" width="4.7109375" style="24" customWidth="1"/>
    <col min="15101" max="15101" width="12.5703125" style="24" customWidth="1"/>
    <col min="15102" max="15102" width="36.7109375" style="24" customWidth="1"/>
    <col min="15103" max="15103" width="40.85546875" style="24" customWidth="1"/>
    <col min="15104" max="15104" width="16.5703125" style="24" customWidth="1"/>
    <col min="15105" max="15105" width="6.5703125" style="24" customWidth="1"/>
    <col min="15106" max="15106" width="6.7109375" style="24" customWidth="1"/>
    <col min="15107" max="15108" width="7.28515625" style="24" customWidth="1"/>
    <col min="15109" max="15110" width="6.7109375" style="24" customWidth="1"/>
    <col min="15111" max="15111" width="7.42578125" style="24" customWidth="1"/>
    <col min="15112" max="15115" width="6.7109375" style="24" customWidth="1"/>
    <col min="15116" max="15116" width="7.140625" style="24" customWidth="1"/>
    <col min="15117" max="15117" width="6.85546875" style="24" customWidth="1"/>
    <col min="15118" max="15118" width="7.42578125" style="24" customWidth="1"/>
    <col min="15119" max="15119" width="7.140625" style="24" customWidth="1"/>
    <col min="15120" max="15120" width="8.140625" style="24" customWidth="1"/>
    <col min="15121" max="15121" width="4.85546875" style="24" bestFit="1" customWidth="1"/>
    <col min="15122" max="15355" width="8.7109375" style="24"/>
    <col min="15356" max="15356" width="4.7109375" style="24" customWidth="1"/>
    <col min="15357" max="15357" width="12.5703125" style="24" customWidth="1"/>
    <col min="15358" max="15358" width="36.7109375" style="24" customWidth="1"/>
    <col min="15359" max="15359" width="40.85546875" style="24" customWidth="1"/>
    <col min="15360" max="15360" width="16.5703125" style="24" customWidth="1"/>
    <col min="15361" max="15361" width="6.5703125" style="24" customWidth="1"/>
    <col min="15362" max="15362" width="6.7109375" style="24" customWidth="1"/>
    <col min="15363" max="15364" width="7.28515625" style="24" customWidth="1"/>
    <col min="15365" max="15366" width="6.7109375" style="24" customWidth="1"/>
    <col min="15367" max="15367" width="7.42578125" style="24" customWidth="1"/>
    <col min="15368" max="15371" width="6.7109375" style="24" customWidth="1"/>
    <col min="15372" max="15372" width="7.140625" style="24" customWidth="1"/>
    <col min="15373" max="15373" width="6.85546875" style="24" customWidth="1"/>
    <col min="15374" max="15374" width="7.42578125" style="24" customWidth="1"/>
    <col min="15375" max="15375" width="7.140625" style="24" customWidth="1"/>
    <col min="15376" max="15376" width="8.140625" style="24" customWidth="1"/>
    <col min="15377" max="15377" width="4.85546875" style="24" bestFit="1" customWidth="1"/>
    <col min="15378" max="15611" width="8.7109375" style="24"/>
    <col min="15612" max="15612" width="4.7109375" style="24" customWidth="1"/>
    <col min="15613" max="15613" width="12.5703125" style="24" customWidth="1"/>
    <col min="15614" max="15614" width="36.7109375" style="24" customWidth="1"/>
    <col min="15615" max="15615" width="40.85546875" style="24" customWidth="1"/>
    <col min="15616" max="15616" width="16.5703125" style="24" customWidth="1"/>
    <col min="15617" max="15617" width="6.5703125" style="24" customWidth="1"/>
    <col min="15618" max="15618" width="6.7109375" style="24" customWidth="1"/>
    <col min="15619" max="15620" width="7.28515625" style="24" customWidth="1"/>
    <col min="15621" max="15622" width="6.7109375" style="24" customWidth="1"/>
    <col min="15623" max="15623" width="7.42578125" style="24" customWidth="1"/>
    <col min="15624" max="15627" width="6.7109375" style="24" customWidth="1"/>
    <col min="15628" max="15628" width="7.140625" style="24" customWidth="1"/>
    <col min="15629" max="15629" width="6.85546875" style="24" customWidth="1"/>
    <col min="15630" max="15630" width="7.42578125" style="24" customWidth="1"/>
    <col min="15631" max="15631" width="7.140625" style="24" customWidth="1"/>
    <col min="15632" max="15632" width="8.140625" style="24" customWidth="1"/>
    <col min="15633" max="15633" width="4.85546875" style="24" bestFit="1" customWidth="1"/>
    <col min="15634" max="15867" width="8.7109375" style="24"/>
    <col min="15868" max="15868" width="4.7109375" style="24" customWidth="1"/>
    <col min="15869" max="15869" width="12.5703125" style="24" customWidth="1"/>
    <col min="15870" max="15870" width="36.7109375" style="24" customWidth="1"/>
    <col min="15871" max="15871" width="40.85546875" style="24" customWidth="1"/>
    <col min="15872" max="15872" width="16.5703125" style="24" customWidth="1"/>
    <col min="15873" max="15873" width="6.5703125" style="24" customWidth="1"/>
    <col min="15874" max="15874" width="6.7109375" style="24" customWidth="1"/>
    <col min="15875" max="15876" width="7.28515625" style="24" customWidth="1"/>
    <col min="15877" max="15878" width="6.7109375" style="24" customWidth="1"/>
    <col min="15879" max="15879" width="7.42578125" style="24" customWidth="1"/>
    <col min="15880" max="15883" width="6.7109375" style="24" customWidth="1"/>
    <col min="15884" max="15884" width="7.140625" style="24" customWidth="1"/>
    <col min="15885" max="15885" width="6.85546875" style="24" customWidth="1"/>
    <col min="15886" max="15886" width="7.42578125" style="24" customWidth="1"/>
    <col min="15887" max="15887" width="7.140625" style="24" customWidth="1"/>
    <col min="15888" max="15888" width="8.140625" style="24" customWidth="1"/>
    <col min="15889" max="15889" width="4.85546875" style="24" bestFit="1" customWidth="1"/>
    <col min="15890" max="16123" width="8.7109375" style="24"/>
    <col min="16124" max="16124" width="4.7109375" style="24" customWidth="1"/>
    <col min="16125" max="16125" width="12.5703125" style="24" customWidth="1"/>
    <col min="16126" max="16126" width="36.7109375" style="24" customWidth="1"/>
    <col min="16127" max="16127" width="40.85546875" style="24" customWidth="1"/>
    <col min="16128" max="16128" width="16.5703125" style="24" customWidth="1"/>
    <col min="16129" max="16129" width="6.5703125" style="24" customWidth="1"/>
    <col min="16130" max="16130" width="6.7109375" style="24" customWidth="1"/>
    <col min="16131" max="16132" width="7.28515625" style="24" customWidth="1"/>
    <col min="16133" max="16134" width="6.7109375" style="24" customWidth="1"/>
    <col min="16135" max="16135" width="7.42578125" style="24" customWidth="1"/>
    <col min="16136" max="16139" width="6.7109375" style="24" customWidth="1"/>
    <col min="16140" max="16140" width="7.140625" style="24" customWidth="1"/>
    <col min="16141" max="16141" width="6.85546875" style="24" customWidth="1"/>
    <col min="16142" max="16142" width="7.42578125" style="24" customWidth="1"/>
    <col min="16143" max="16143" width="7.140625" style="24" customWidth="1"/>
    <col min="16144" max="16144" width="8.140625" style="24" customWidth="1"/>
    <col min="16145" max="16145" width="4.85546875" style="24" bestFit="1" customWidth="1"/>
    <col min="16146" max="16384" width="8.7109375" style="24"/>
  </cols>
  <sheetData>
    <row r="1" spans="1:18" ht="36.75" customHeight="1" x14ac:dyDescent="0.2">
      <c r="A1" s="22" t="s">
        <v>615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28" customFormat="1" ht="37.9" customHeight="1" x14ac:dyDescent="0.2">
      <c r="A2" s="25" t="s">
        <v>12</v>
      </c>
      <c r="B2" s="25" t="s">
        <v>26</v>
      </c>
      <c r="C2" s="25" t="s">
        <v>0</v>
      </c>
      <c r="D2" s="25" t="s">
        <v>1</v>
      </c>
      <c r="E2" s="25" t="s">
        <v>11</v>
      </c>
      <c r="F2" s="25" t="s">
        <v>27</v>
      </c>
      <c r="G2" s="25" t="s">
        <v>21</v>
      </c>
      <c r="H2" s="25" t="s">
        <v>2</v>
      </c>
      <c r="I2" s="25" t="s">
        <v>3</v>
      </c>
      <c r="J2" s="25" t="s">
        <v>5</v>
      </c>
      <c r="K2" s="25" t="s">
        <v>16</v>
      </c>
      <c r="L2" s="25" t="s">
        <v>17</v>
      </c>
      <c r="M2" s="25" t="s">
        <v>13</v>
      </c>
      <c r="N2" s="25" t="s">
        <v>18</v>
      </c>
      <c r="O2" s="25" t="s">
        <v>15</v>
      </c>
      <c r="P2" s="25" t="s">
        <v>4</v>
      </c>
      <c r="Q2" s="26" t="s">
        <v>19</v>
      </c>
      <c r="R2" s="27" t="s">
        <v>25</v>
      </c>
    </row>
    <row r="3" spans="1:18" ht="25.5" x14ac:dyDescent="0.25">
      <c r="A3" s="29">
        <v>1</v>
      </c>
      <c r="B3" s="30">
        <v>65</v>
      </c>
      <c r="C3" s="31" t="s">
        <v>37</v>
      </c>
      <c r="D3" s="32" t="s">
        <v>38</v>
      </c>
      <c r="E3" s="33" t="s">
        <v>39</v>
      </c>
      <c r="F3" s="33">
        <v>75</v>
      </c>
      <c r="G3" s="33">
        <v>34239100</v>
      </c>
      <c r="H3" s="33" t="s">
        <v>40</v>
      </c>
      <c r="I3" s="29" t="s">
        <v>41</v>
      </c>
      <c r="J3" s="34">
        <v>4</v>
      </c>
      <c r="K3" s="35"/>
      <c r="L3" s="36"/>
      <c r="M3" s="36"/>
      <c r="N3" s="36"/>
      <c r="O3" s="36"/>
      <c r="P3" s="29"/>
      <c r="Q3" s="37"/>
      <c r="R3" s="38" t="s">
        <v>34</v>
      </c>
    </row>
    <row r="4" spans="1:18" ht="15" x14ac:dyDescent="0.25">
      <c r="A4" s="29">
        <v>2</v>
      </c>
      <c r="B4" s="30">
        <v>66</v>
      </c>
      <c r="C4" s="31" t="s">
        <v>42</v>
      </c>
      <c r="D4" s="32" t="s">
        <v>43</v>
      </c>
      <c r="E4" s="33" t="s">
        <v>44</v>
      </c>
      <c r="F4" s="33">
        <v>75</v>
      </c>
      <c r="G4" s="33">
        <v>36348200</v>
      </c>
      <c r="H4" s="33" t="s">
        <v>45</v>
      </c>
      <c r="I4" s="29" t="s">
        <v>41</v>
      </c>
      <c r="J4" s="34">
        <v>3</v>
      </c>
      <c r="K4" s="35"/>
      <c r="L4" s="36"/>
      <c r="M4" s="36"/>
      <c r="N4" s="36"/>
      <c r="O4" s="36"/>
      <c r="P4" s="29"/>
      <c r="Q4" s="37"/>
      <c r="R4" s="38" t="s">
        <v>34</v>
      </c>
    </row>
    <row r="5" spans="1:18" ht="25.5" x14ac:dyDescent="0.25">
      <c r="A5" s="29">
        <v>3</v>
      </c>
      <c r="B5" s="30">
        <v>67</v>
      </c>
      <c r="C5" s="31" t="s">
        <v>46</v>
      </c>
      <c r="D5" s="32" t="s">
        <v>47</v>
      </c>
      <c r="E5" s="33" t="s">
        <v>48</v>
      </c>
      <c r="F5" s="33">
        <v>75</v>
      </c>
      <c r="G5" s="33">
        <v>34258700</v>
      </c>
      <c r="H5" s="33" t="s">
        <v>49</v>
      </c>
      <c r="I5" s="29" t="s">
        <v>41</v>
      </c>
      <c r="J5" s="34">
        <v>3</v>
      </c>
      <c r="K5" s="35"/>
      <c r="L5" s="36"/>
      <c r="M5" s="36"/>
      <c r="N5" s="36"/>
      <c r="O5" s="36"/>
      <c r="P5" s="29"/>
      <c r="Q5" s="37"/>
      <c r="R5" s="38" t="s">
        <v>34</v>
      </c>
    </row>
    <row r="6" spans="1:18" ht="25.5" x14ac:dyDescent="0.25">
      <c r="A6" s="29">
        <v>4</v>
      </c>
      <c r="B6" s="30">
        <v>68</v>
      </c>
      <c r="C6" s="31" t="s">
        <v>50</v>
      </c>
      <c r="D6" s="32" t="s">
        <v>51</v>
      </c>
      <c r="E6" s="24" t="s">
        <v>52</v>
      </c>
      <c r="F6" s="33">
        <v>75</v>
      </c>
      <c r="G6" s="33">
        <v>36027400</v>
      </c>
      <c r="H6" s="33" t="s">
        <v>53</v>
      </c>
      <c r="I6" s="29" t="s">
        <v>41</v>
      </c>
      <c r="J6" s="34">
        <v>5</v>
      </c>
      <c r="K6" s="35"/>
      <c r="L6" s="36"/>
      <c r="M6" s="36"/>
      <c r="N6" s="36"/>
      <c r="O6" s="36"/>
      <c r="P6" s="29"/>
      <c r="Q6" s="37"/>
      <c r="R6" s="38" t="s">
        <v>34</v>
      </c>
    </row>
    <row r="7" spans="1:18" ht="15" x14ac:dyDescent="0.25">
      <c r="A7" s="29">
        <v>5</v>
      </c>
      <c r="B7" s="30">
        <v>73</v>
      </c>
      <c r="C7" s="31" t="s">
        <v>54</v>
      </c>
      <c r="D7" s="32" t="s">
        <v>55</v>
      </c>
      <c r="E7" s="33" t="s">
        <v>56</v>
      </c>
      <c r="F7" s="33">
        <v>75</v>
      </c>
      <c r="G7" s="33">
        <v>32418200</v>
      </c>
      <c r="H7" s="33" t="s">
        <v>57</v>
      </c>
      <c r="I7" s="29" t="s">
        <v>41</v>
      </c>
      <c r="J7" s="34">
        <v>3</v>
      </c>
      <c r="K7" s="35"/>
      <c r="L7" s="36"/>
      <c r="M7" s="36"/>
      <c r="N7" s="36"/>
      <c r="O7" s="36"/>
      <c r="P7" s="29"/>
      <c r="Q7" s="37"/>
      <c r="R7" s="38" t="s">
        <v>34</v>
      </c>
    </row>
    <row r="8" spans="1:18" ht="25.5" x14ac:dyDescent="0.25">
      <c r="A8" s="29">
        <v>6</v>
      </c>
      <c r="B8" s="30">
        <v>74</v>
      </c>
      <c r="C8" s="31" t="s">
        <v>58</v>
      </c>
      <c r="D8" s="32" t="s">
        <v>59</v>
      </c>
      <c r="E8" s="33" t="s">
        <v>60</v>
      </c>
      <c r="F8" s="33">
        <v>75</v>
      </c>
      <c r="G8" s="33">
        <v>32463900</v>
      </c>
      <c r="H8" s="33" t="s">
        <v>61</v>
      </c>
      <c r="I8" s="29" t="s">
        <v>41</v>
      </c>
      <c r="J8" s="34">
        <v>3</v>
      </c>
      <c r="K8" s="35"/>
      <c r="L8" s="36"/>
      <c r="M8" s="36"/>
      <c r="N8" s="36"/>
      <c r="O8" s="36"/>
      <c r="P8" s="29"/>
      <c r="Q8" s="37"/>
      <c r="R8" s="38" t="s">
        <v>34</v>
      </c>
    </row>
    <row r="9" spans="1:18" ht="25.5" x14ac:dyDescent="0.25">
      <c r="A9" s="29">
        <v>7</v>
      </c>
      <c r="B9" s="30">
        <v>76</v>
      </c>
      <c r="C9" s="31" t="s">
        <v>62</v>
      </c>
      <c r="D9" s="32" t="s">
        <v>63</v>
      </c>
      <c r="E9" s="33" t="s">
        <v>64</v>
      </c>
      <c r="F9" s="33">
        <v>74</v>
      </c>
      <c r="G9" s="33">
        <v>35418050</v>
      </c>
      <c r="H9" s="33" t="s">
        <v>65</v>
      </c>
      <c r="I9" s="29" t="s">
        <v>41</v>
      </c>
      <c r="J9" s="34">
        <v>4</v>
      </c>
      <c r="K9" s="35"/>
      <c r="L9" s="36"/>
      <c r="M9" s="36"/>
      <c r="N9" s="36"/>
      <c r="O9" s="36"/>
      <c r="P9" s="29"/>
      <c r="Q9" s="37"/>
      <c r="R9" s="38" t="s">
        <v>34</v>
      </c>
    </row>
    <row r="10" spans="1:18" ht="15" x14ac:dyDescent="0.25">
      <c r="A10" s="29">
        <v>8</v>
      </c>
      <c r="B10" s="30">
        <v>77</v>
      </c>
      <c r="C10" s="31" t="s">
        <v>66</v>
      </c>
      <c r="D10" s="39" t="s">
        <v>67</v>
      </c>
      <c r="E10" s="33" t="s">
        <v>68</v>
      </c>
      <c r="F10" s="33">
        <v>75</v>
      </c>
      <c r="G10" s="33">
        <v>32618400</v>
      </c>
      <c r="H10" s="33" t="s">
        <v>69</v>
      </c>
      <c r="I10" s="29" t="s">
        <v>41</v>
      </c>
      <c r="J10" s="34">
        <v>3</v>
      </c>
      <c r="K10" s="35"/>
      <c r="L10" s="36"/>
      <c r="M10" s="36"/>
      <c r="N10" s="36"/>
      <c r="O10" s="36"/>
      <c r="P10" s="29"/>
      <c r="Q10" s="37"/>
      <c r="R10" s="38" t="s">
        <v>34</v>
      </c>
    </row>
    <row r="11" spans="1:18" ht="26.25" x14ac:dyDescent="0.25">
      <c r="A11" s="29">
        <v>9</v>
      </c>
      <c r="B11" s="30">
        <v>80</v>
      </c>
      <c r="C11" s="31" t="s">
        <v>70</v>
      </c>
      <c r="D11" s="39" t="s">
        <v>71</v>
      </c>
      <c r="E11" s="33" t="s">
        <v>72</v>
      </c>
      <c r="F11" s="33">
        <v>74</v>
      </c>
      <c r="G11" s="33">
        <v>36149900</v>
      </c>
      <c r="H11" s="33" t="s">
        <v>73</v>
      </c>
      <c r="I11" s="29" t="s">
        <v>41</v>
      </c>
      <c r="J11" s="34">
        <v>4</v>
      </c>
      <c r="K11" s="35"/>
      <c r="L11" s="36"/>
      <c r="M11" s="36"/>
      <c r="N11" s="36"/>
      <c r="O11" s="36"/>
      <c r="P11" s="29"/>
      <c r="Q11" s="37"/>
      <c r="R11" s="38" t="s">
        <v>34</v>
      </c>
    </row>
    <row r="12" spans="1:18" ht="26.25" x14ac:dyDescent="0.25">
      <c r="A12" s="29">
        <v>10</v>
      </c>
      <c r="B12" s="30">
        <v>634</v>
      </c>
      <c r="C12" s="31" t="s">
        <v>74</v>
      </c>
      <c r="D12" s="40" t="s">
        <v>75</v>
      </c>
      <c r="E12" s="33" t="s">
        <v>76</v>
      </c>
      <c r="F12" s="33">
        <v>74</v>
      </c>
      <c r="G12" s="33">
        <v>36218800</v>
      </c>
      <c r="H12" s="33" t="s">
        <v>77</v>
      </c>
      <c r="I12" s="29" t="s">
        <v>41</v>
      </c>
      <c r="J12" s="34">
        <v>4</v>
      </c>
      <c r="K12" s="35"/>
      <c r="L12" s="36"/>
      <c r="M12" s="36"/>
      <c r="N12" s="36"/>
      <c r="O12" s="36"/>
      <c r="P12" s="29"/>
      <c r="Q12" s="37"/>
      <c r="R12" s="38" t="s">
        <v>34</v>
      </c>
    </row>
    <row r="13" spans="1:18" ht="26.25" x14ac:dyDescent="0.25">
      <c r="A13" s="29">
        <v>11</v>
      </c>
      <c r="B13" s="30">
        <v>780</v>
      </c>
      <c r="C13" s="31" t="s">
        <v>78</v>
      </c>
      <c r="D13" s="40" t="s">
        <v>79</v>
      </c>
      <c r="E13" s="33" t="s">
        <v>80</v>
      </c>
      <c r="F13" s="33">
        <v>74</v>
      </c>
      <c r="G13" s="33">
        <v>36418800</v>
      </c>
      <c r="H13" s="33" t="s">
        <v>81</v>
      </c>
      <c r="I13" s="29" t="s">
        <v>41</v>
      </c>
      <c r="J13" s="34">
        <v>4</v>
      </c>
      <c r="K13" s="35"/>
      <c r="L13" s="36"/>
      <c r="M13" s="36"/>
      <c r="N13" s="36"/>
      <c r="O13" s="36"/>
      <c r="P13" s="29"/>
      <c r="Q13" s="37"/>
      <c r="R13" s="38" t="s">
        <v>34</v>
      </c>
    </row>
    <row r="14" spans="1:18" ht="25.5" x14ac:dyDescent="0.25">
      <c r="A14" s="29">
        <v>12</v>
      </c>
      <c r="B14" s="30">
        <v>781</v>
      </c>
      <c r="C14" s="31" t="s">
        <v>82</v>
      </c>
      <c r="D14" s="40" t="s">
        <v>83</v>
      </c>
      <c r="E14" s="33" t="s">
        <v>84</v>
      </c>
      <c r="F14" s="33">
        <v>75</v>
      </c>
      <c r="G14" s="33">
        <v>32765000</v>
      </c>
      <c r="H14" s="33" t="s">
        <v>85</v>
      </c>
      <c r="I14" s="29" t="s">
        <v>41</v>
      </c>
      <c r="J14" s="34">
        <v>3</v>
      </c>
      <c r="K14" s="35"/>
      <c r="L14" s="36"/>
      <c r="M14" s="36"/>
      <c r="N14" s="36"/>
      <c r="O14" s="36"/>
      <c r="P14" s="29"/>
      <c r="Q14" s="37"/>
      <c r="R14" s="38" t="s">
        <v>34</v>
      </c>
    </row>
    <row r="15" spans="1:18" ht="26.25" x14ac:dyDescent="0.25">
      <c r="A15" s="29">
        <v>13</v>
      </c>
      <c r="B15" s="30">
        <v>783</v>
      </c>
      <c r="C15" s="31" t="s">
        <v>86</v>
      </c>
      <c r="D15" s="40" t="s">
        <v>87</v>
      </c>
      <c r="E15" s="33" t="s">
        <v>88</v>
      </c>
      <c r="F15" s="33">
        <v>77</v>
      </c>
      <c r="G15" s="33">
        <v>36139300</v>
      </c>
      <c r="H15" s="33" t="s">
        <v>89</v>
      </c>
      <c r="I15" s="29" t="s">
        <v>41</v>
      </c>
      <c r="J15" s="34"/>
      <c r="K15" s="35">
        <v>4</v>
      </c>
      <c r="L15" s="36"/>
      <c r="M15" s="36"/>
      <c r="N15" s="36"/>
      <c r="O15" s="36"/>
      <c r="P15" s="29"/>
      <c r="Q15" s="37"/>
      <c r="R15" s="38" t="s">
        <v>34</v>
      </c>
    </row>
    <row r="16" spans="1:18" ht="26.25" x14ac:dyDescent="0.25">
      <c r="A16" s="29">
        <v>14</v>
      </c>
      <c r="B16" s="30">
        <v>784</v>
      </c>
      <c r="C16" s="31" t="s">
        <v>90</v>
      </c>
      <c r="D16" s="40" t="s">
        <v>91</v>
      </c>
      <c r="E16" s="33" t="s">
        <v>92</v>
      </c>
      <c r="F16" s="33">
        <v>77</v>
      </c>
      <c r="G16" s="33">
        <v>34818500</v>
      </c>
      <c r="H16" s="33" t="s">
        <v>93</v>
      </c>
      <c r="I16" s="29" t="s">
        <v>41</v>
      </c>
      <c r="J16" s="34">
        <v>4</v>
      </c>
      <c r="K16" s="35"/>
      <c r="L16" s="36"/>
      <c r="M16" s="36"/>
      <c r="N16" s="36"/>
      <c r="O16" s="36"/>
      <c r="P16" s="29"/>
      <c r="Q16" s="37"/>
      <c r="R16" s="38" t="s">
        <v>34</v>
      </c>
    </row>
    <row r="17" spans="1:18" ht="26.25" x14ac:dyDescent="0.25">
      <c r="A17" s="29">
        <v>15</v>
      </c>
      <c r="B17" s="30">
        <v>948</v>
      </c>
      <c r="C17" s="31" t="s">
        <v>94</v>
      </c>
      <c r="D17" s="40" t="s">
        <v>95</v>
      </c>
      <c r="E17" s="33" t="s">
        <v>96</v>
      </c>
      <c r="F17" s="33">
        <v>75</v>
      </c>
      <c r="G17" s="33">
        <v>36218600</v>
      </c>
      <c r="H17" s="33" t="s">
        <v>97</v>
      </c>
      <c r="I17" s="29" t="s">
        <v>41</v>
      </c>
      <c r="J17" s="34">
        <v>3</v>
      </c>
      <c r="K17" s="35"/>
      <c r="L17" s="36"/>
      <c r="M17" s="36"/>
      <c r="N17" s="36"/>
      <c r="O17" s="36"/>
      <c r="P17" s="29"/>
      <c r="Q17" s="37"/>
      <c r="R17" s="38" t="s">
        <v>34</v>
      </c>
    </row>
    <row r="18" spans="1:18" ht="15" x14ac:dyDescent="0.25">
      <c r="A18" s="29">
        <v>16</v>
      </c>
      <c r="B18" s="30">
        <v>949</v>
      </c>
      <c r="C18" s="31" t="s">
        <v>98</v>
      </c>
      <c r="D18" s="40" t="s">
        <v>99</v>
      </c>
      <c r="E18" s="33" t="s">
        <v>100</v>
      </c>
      <c r="F18" s="33">
        <v>75</v>
      </c>
      <c r="G18" s="33">
        <v>32518100</v>
      </c>
      <c r="H18" s="33" t="s">
        <v>101</v>
      </c>
      <c r="I18" s="29" t="s">
        <v>41</v>
      </c>
      <c r="J18" s="34">
        <v>3</v>
      </c>
      <c r="K18" s="35"/>
      <c r="L18" s="36"/>
      <c r="M18" s="36"/>
      <c r="N18" s="36"/>
      <c r="O18" s="36"/>
      <c r="P18" s="29"/>
      <c r="Q18" s="37"/>
      <c r="R18" s="38" t="s">
        <v>34</v>
      </c>
    </row>
    <row r="19" spans="1:18" ht="26.25" x14ac:dyDescent="0.25">
      <c r="A19" s="29">
        <v>17</v>
      </c>
      <c r="B19" s="30">
        <v>950</v>
      </c>
      <c r="C19" s="31" t="s">
        <v>102</v>
      </c>
      <c r="D19" s="41" t="s">
        <v>103</v>
      </c>
      <c r="E19" s="33" t="s">
        <v>104</v>
      </c>
      <c r="F19" s="33"/>
      <c r="G19" s="33"/>
      <c r="H19" s="33" t="s">
        <v>105</v>
      </c>
      <c r="I19" s="29" t="s">
        <v>41</v>
      </c>
      <c r="J19" s="34">
        <v>3</v>
      </c>
      <c r="K19" s="35"/>
      <c r="L19" s="36"/>
      <c r="M19" s="36"/>
      <c r="N19" s="36"/>
      <c r="O19" s="36"/>
      <c r="P19" s="29"/>
      <c r="Q19" s="37"/>
      <c r="R19" s="38" t="s">
        <v>34</v>
      </c>
    </row>
    <row r="20" spans="1:18" ht="25.5" x14ac:dyDescent="0.25">
      <c r="A20" s="29">
        <v>18</v>
      </c>
      <c r="B20" s="30">
        <v>985</v>
      </c>
      <c r="C20" s="31" t="s">
        <v>106</v>
      </c>
      <c r="D20" s="32" t="s">
        <v>107</v>
      </c>
      <c r="E20" s="33" t="s">
        <v>108</v>
      </c>
      <c r="F20" s="33">
        <v>75</v>
      </c>
      <c r="G20" s="33">
        <v>32823400</v>
      </c>
      <c r="H20" s="33" t="s">
        <v>109</v>
      </c>
      <c r="I20" s="29" t="s">
        <v>41</v>
      </c>
      <c r="J20" s="34">
        <v>3</v>
      </c>
      <c r="K20" s="35"/>
      <c r="L20" s="36"/>
      <c r="M20" s="36"/>
      <c r="N20" s="36"/>
      <c r="O20" s="36"/>
      <c r="P20" s="29"/>
      <c r="Q20" s="37"/>
      <c r="R20" s="38" t="s">
        <v>34</v>
      </c>
    </row>
    <row r="21" spans="1:18" ht="15" x14ac:dyDescent="0.25">
      <c r="A21" s="29">
        <v>19</v>
      </c>
      <c r="B21" s="30">
        <v>1056</v>
      </c>
      <c r="C21" s="31" t="s">
        <v>110</v>
      </c>
      <c r="D21" s="40" t="s">
        <v>111</v>
      </c>
      <c r="E21" s="33" t="s">
        <v>112</v>
      </c>
      <c r="F21" s="33">
        <v>74</v>
      </c>
      <c r="G21" s="33">
        <v>36615600</v>
      </c>
      <c r="H21" s="33" t="s">
        <v>113</v>
      </c>
      <c r="I21" s="29" t="s">
        <v>41</v>
      </c>
      <c r="J21" s="34">
        <v>3</v>
      </c>
      <c r="K21" s="35"/>
      <c r="L21" s="36"/>
      <c r="M21" s="36"/>
      <c r="N21" s="36"/>
      <c r="O21" s="36"/>
      <c r="P21" s="29"/>
      <c r="Q21" s="37"/>
      <c r="R21" s="38" t="s">
        <v>34</v>
      </c>
    </row>
    <row r="22" spans="1:18" ht="25.5" x14ac:dyDescent="0.25">
      <c r="A22" s="29">
        <v>20</v>
      </c>
      <c r="B22" s="30">
        <v>1448</v>
      </c>
      <c r="C22" s="31" t="s">
        <v>114</v>
      </c>
      <c r="D22" s="40" t="s">
        <v>115</v>
      </c>
      <c r="E22" s="33" t="s">
        <v>116</v>
      </c>
      <c r="F22" s="33">
        <v>75</v>
      </c>
      <c r="G22" s="33">
        <v>32625700</v>
      </c>
      <c r="H22" s="33" t="s">
        <v>117</v>
      </c>
      <c r="I22" s="29" t="s">
        <v>41</v>
      </c>
      <c r="J22" s="34">
        <v>4</v>
      </c>
      <c r="K22" s="35"/>
      <c r="L22" s="36"/>
      <c r="M22" s="36"/>
      <c r="N22" s="36"/>
      <c r="O22" s="36"/>
      <c r="P22" s="29"/>
      <c r="Q22" s="37"/>
      <c r="R22" s="38" t="s">
        <v>34</v>
      </c>
    </row>
    <row r="23" spans="1:18" ht="25.5" x14ac:dyDescent="0.25">
      <c r="A23" s="29">
        <v>21</v>
      </c>
      <c r="B23" s="30">
        <v>1611</v>
      </c>
      <c r="C23" s="31" t="s">
        <v>118</v>
      </c>
      <c r="D23" s="40" t="s">
        <v>119</v>
      </c>
      <c r="E23" s="33" t="s">
        <v>120</v>
      </c>
      <c r="F23" s="33">
        <v>75</v>
      </c>
      <c r="G23" s="33">
        <v>36027777</v>
      </c>
      <c r="H23" s="33" t="s">
        <v>53</v>
      </c>
      <c r="I23" s="29" t="s">
        <v>41</v>
      </c>
      <c r="J23" s="34">
        <v>5</v>
      </c>
      <c r="K23" s="35"/>
      <c r="L23" s="36"/>
      <c r="M23" s="36"/>
      <c r="N23" s="36"/>
      <c r="O23" s="36"/>
      <c r="P23" s="29"/>
      <c r="Q23" s="37"/>
      <c r="R23" s="38" t="s">
        <v>34</v>
      </c>
    </row>
    <row r="24" spans="1:18" ht="26.25" x14ac:dyDescent="0.25">
      <c r="A24" s="29">
        <v>22</v>
      </c>
      <c r="B24" s="30">
        <v>1902</v>
      </c>
      <c r="C24" s="31" t="s">
        <v>121</v>
      </c>
      <c r="D24" s="39" t="s">
        <v>122</v>
      </c>
      <c r="E24" s="33" t="s">
        <v>123</v>
      </c>
      <c r="F24" s="33">
        <v>75</v>
      </c>
      <c r="G24" s="33">
        <v>35223551</v>
      </c>
      <c r="H24" s="33" t="s">
        <v>124</v>
      </c>
      <c r="I24" s="29" t="s">
        <v>41</v>
      </c>
      <c r="J24" s="34">
        <v>3</v>
      </c>
      <c r="K24" s="35"/>
      <c r="L24" s="36"/>
      <c r="M24" s="36"/>
      <c r="N24" s="36"/>
      <c r="O24" s="36"/>
      <c r="P24" s="29"/>
      <c r="Q24" s="37"/>
      <c r="R24" s="38" t="s">
        <v>34</v>
      </c>
    </row>
    <row r="25" spans="1:18" ht="26.25" x14ac:dyDescent="0.25">
      <c r="A25" s="29">
        <v>23</v>
      </c>
      <c r="B25" s="30">
        <v>2119</v>
      </c>
      <c r="C25" s="31" t="s">
        <v>125</v>
      </c>
      <c r="D25" s="40" t="s">
        <v>126</v>
      </c>
      <c r="E25" s="33" t="s">
        <v>127</v>
      </c>
      <c r="F25" s="33">
        <v>71</v>
      </c>
      <c r="G25" s="33">
        <v>36418100</v>
      </c>
      <c r="H25" s="33" t="s">
        <v>128</v>
      </c>
      <c r="I25" s="29" t="s">
        <v>41</v>
      </c>
      <c r="J25" s="34">
        <v>3</v>
      </c>
      <c r="K25" s="35"/>
      <c r="L25" s="36"/>
      <c r="M25" s="36"/>
      <c r="N25" s="36"/>
      <c r="O25" s="36"/>
      <c r="P25" s="29"/>
      <c r="Q25" s="37"/>
      <c r="R25" s="38" t="s">
        <v>34</v>
      </c>
    </row>
    <row r="26" spans="1:18" ht="26.25" x14ac:dyDescent="0.25">
      <c r="A26" s="29">
        <v>24</v>
      </c>
      <c r="B26" s="30">
        <v>2734</v>
      </c>
      <c r="C26" s="31" t="s">
        <v>129</v>
      </c>
      <c r="D26" s="40" t="s">
        <v>130</v>
      </c>
      <c r="E26" s="33" t="s">
        <v>131</v>
      </c>
      <c r="F26" s="33">
        <v>77</v>
      </c>
      <c r="G26" s="33">
        <v>36391700</v>
      </c>
      <c r="H26" s="33" t="s">
        <v>132</v>
      </c>
      <c r="I26" s="29" t="s">
        <v>41</v>
      </c>
      <c r="J26" s="34">
        <v>3</v>
      </c>
      <c r="K26" s="35"/>
      <c r="L26" s="36"/>
      <c r="M26" s="36"/>
      <c r="N26" s="36"/>
      <c r="O26" s="36"/>
      <c r="P26" s="29"/>
      <c r="Q26" s="37"/>
      <c r="R26" s="38" t="s">
        <v>34</v>
      </c>
    </row>
    <row r="27" spans="1:18" ht="25.5" x14ac:dyDescent="0.25">
      <c r="A27" s="29">
        <v>25</v>
      </c>
      <c r="B27" s="30">
        <v>3138</v>
      </c>
      <c r="C27" s="31" t="s">
        <v>133</v>
      </c>
      <c r="D27" s="40" t="s">
        <v>134</v>
      </c>
      <c r="E27" s="33" t="s">
        <v>135</v>
      </c>
      <c r="F27" s="33">
        <v>75</v>
      </c>
      <c r="G27" s="33">
        <v>36027800</v>
      </c>
      <c r="H27" s="33" t="s">
        <v>53</v>
      </c>
      <c r="I27" s="29" t="s">
        <v>41</v>
      </c>
      <c r="J27" s="34">
        <v>4</v>
      </c>
      <c r="K27" s="35"/>
      <c r="L27" s="36"/>
      <c r="M27" s="36"/>
      <c r="N27" s="36"/>
      <c r="O27" s="36"/>
      <c r="P27" s="29"/>
      <c r="Q27" s="37"/>
      <c r="R27" s="38" t="s">
        <v>34</v>
      </c>
    </row>
    <row r="28" spans="1:18" ht="25.5" x14ac:dyDescent="0.25">
      <c r="A28" s="29">
        <v>26</v>
      </c>
      <c r="B28" s="30">
        <v>3201</v>
      </c>
      <c r="C28" s="31" t="s">
        <v>136</v>
      </c>
      <c r="D28" s="39" t="s">
        <v>137</v>
      </c>
      <c r="E28" s="33" t="s">
        <v>138</v>
      </c>
      <c r="F28" s="33">
        <v>75</v>
      </c>
      <c r="G28" s="33">
        <v>32714900</v>
      </c>
      <c r="H28" s="33" t="s">
        <v>139</v>
      </c>
      <c r="I28" s="29" t="s">
        <v>41</v>
      </c>
      <c r="J28" s="34">
        <v>3</v>
      </c>
      <c r="K28" s="35"/>
      <c r="L28" s="36"/>
      <c r="M28" s="36"/>
      <c r="N28" s="36"/>
      <c r="O28" s="36"/>
      <c r="P28" s="29"/>
      <c r="Q28" s="37"/>
      <c r="R28" s="38" t="s">
        <v>34</v>
      </c>
    </row>
    <row r="29" spans="1:18" ht="15" x14ac:dyDescent="0.25">
      <c r="A29" s="29">
        <v>27</v>
      </c>
      <c r="B29" s="30">
        <v>3204</v>
      </c>
      <c r="C29" s="31" t="s">
        <v>140</v>
      </c>
      <c r="D29" s="39" t="s">
        <v>141</v>
      </c>
      <c r="E29" s="33" t="s">
        <v>142</v>
      </c>
      <c r="F29" s="33">
        <v>75</v>
      </c>
      <c r="G29" s="33">
        <v>33319000</v>
      </c>
      <c r="H29" s="33" t="s">
        <v>143</v>
      </c>
      <c r="I29" s="29" t="s">
        <v>41</v>
      </c>
      <c r="J29" s="34">
        <v>3</v>
      </c>
      <c r="K29" s="35"/>
      <c r="L29" s="36"/>
      <c r="M29" s="36"/>
      <c r="N29" s="36"/>
      <c r="O29" s="36"/>
      <c r="P29" s="29"/>
      <c r="Q29" s="37"/>
      <c r="R29" s="38" t="s">
        <v>34</v>
      </c>
    </row>
    <row r="30" spans="1:18" ht="26.25" x14ac:dyDescent="0.25">
      <c r="A30" s="29">
        <v>28</v>
      </c>
      <c r="B30" s="30">
        <v>3230</v>
      </c>
      <c r="C30" s="31" t="s">
        <v>144</v>
      </c>
      <c r="D30" s="40" t="s">
        <v>145</v>
      </c>
      <c r="E30" s="33" t="s">
        <v>146</v>
      </c>
      <c r="F30" s="33">
        <v>74</v>
      </c>
      <c r="G30" s="33">
        <v>36454800</v>
      </c>
      <c r="H30" s="33" t="s">
        <v>147</v>
      </c>
      <c r="I30" s="29" t="s">
        <v>41</v>
      </c>
      <c r="J30" s="34">
        <v>3</v>
      </c>
      <c r="K30" s="35"/>
      <c r="L30" s="36"/>
      <c r="M30" s="36"/>
      <c r="N30" s="36"/>
      <c r="O30" s="36"/>
      <c r="P30" s="29"/>
      <c r="Q30" s="37"/>
      <c r="R30" s="38" t="s">
        <v>34</v>
      </c>
    </row>
    <row r="31" spans="1:18" ht="15" x14ac:dyDescent="0.25">
      <c r="A31" s="29">
        <v>29</v>
      </c>
      <c r="B31" s="30">
        <v>3233</v>
      </c>
      <c r="C31" s="31" t="s">
        <v>148</v>
      </c>
      <c r="D31" s="39" t="s">
        <v>149</v>
      </c>
      <c r="E31" s="33" t="s">
        <v>150</v>
      </c>
      <c r="F31" s="33">
        <v>75</v>
      </c>
      <c r="G31" s="33">
        <v>32544000</v>
      </c>
      <c r="H31" s="33" t="s">
        <v>151</v>
      </c>
      <c r="I31" s="29" t="s">
        <v>41</v>
      </c>
      <c r="J31" s="34"/>
      <c r="K31" s="35">
        <v>3</v>
      </c>
      <c r="L31" s="36"/>
      <c r="M31" s="36"/>
      <c r="N31" s="36"/>
      <c r="O31" s="36"/>
      <c r="P31" s="29"/>
      <c r="Q31" s="37"/>
      <c r="R31" s="38" t="s">
        <v>34</v>
      </c>
    </row>
    <row r="32" spans="1:18" ht="26.25" x14ac:dyDescent="0.25">
      <c r="A32" s="29">
        <v>30</v>
      </c>
      <c r="B32" s="30">
        <v>3394</v>
      </c>
      <c r="C32" s="31" t="s">
        <v>152</v>
      </c>
      <c r="D32" s="40" t="s">
        <v>153</v>
      </c>
      <c r="E32" s="33" t="s">
        <v>154</v>
      </c>
      <c r="F32" s="33">
        <v>75</v>
      </c>
      <c r="G32" s="33">
        <v>34274800</v>
      </c>
      <c r="H32" s="33" t="s">
        <v>155</v>
      </c>
      <c r="I32" s="29" t="s">
        <v>41</v>
      </c>
      <c r="J32" s="34">
        <v>4</v>
      </c>
      <c r="K32" s="35"/>
      <c r="L32" s="36"/>
      <c r="M32" s="36"/>
      <c r="N32" s="36"/>
      <c r="O32" s="36"/>
      <c r="P32" s="29"/>
      <c r="Q32" s="37"/>
      <c r="R32" s="38" t="s">
        <v>34</v>
      </c>
    </row>
    <row r="33" spans="1:18" ht="26.25" x14ac:dyDescent="0.25">
      <c r="A33" s="29">
        <v>31</v>
      </c>
      <c r="B33" s="30">
        <v>3395</v>
      </c>
      <c r="C33" s="31" t="s">
        <v>156</v>
      </c>
      <c r="D33" s="40" t="s">
        <v>157</v>
      </c>
      <c r="E33" s="33" t="s">
        <v>158</v>
      </c>
      <c r="F33" s="33">
        <v>74</v>
      </c>
      <c r="G33" s="33">
        <v>35350267</v>
      </c>
      <c r="H33" s="33" t="s">
        <v>159</v>
      </c>
      <c r="I33" s="29" t="s">
        <v>41</v>
      </c>
      <c r="J33" s="34">
        <v>3</v>
      </c>
      <c r="K33" s="35"/>
      <c r="L33" s="36"/>
      <c r="M33" s="36"/>
      <c r="N33" s="36"/>
      <c r="O33" s="36"/>
      <c r="P33" s="29"/>
      <c r="Q33" s="37"/>
      <c r="R33" s="38" t="s">
        <v>34</v>
      </c>
    </row>
    <row r="34" spans="1:18" ht="15" x14ac:dyDescent="0.25">
      <c r="A34" s="29">
        <v>32</v>
      </c>
      <c r="B34" s="30">
        <v>3508</v>
      </c>
      <c r="C34" s="31" t="s">
        <v>160</v>
      </c>
      <c r="D34" s="40" t="s">
        <v>161</v>
      </c>
      <c r="E34" s="33" t="s">
        <v>162</v>
      </c>
      <c r="F34" s="33">
        <v>77</v>
      </c>
      <c r="G34" s="33">
        <v>36981082</v>
      </c>
      <c r="H34" s="33" t="s">
        <v>163</v>
      </c>
      <c r="I34" s="29" t="s">
        <v>41</v>
      </c>
      <c r="J34" s="34"/>
      <c r="K34" s="35">
        <v>3</v>
      </c>
      <c r="L34" s="36"/>
      <c r="M34" s="36"/>
      <c r="N34" s="36"/>
      <c r="O34" s="36"/>
      <c r="P34" s="29"/>
      <c r="Q34" s="37"/>
      <c r="R34" s="38" t="s">
        <v>34</v>
      </c>
    </row>
    <row r="35" spans="1:18" ht="26.25" x14ac:dyDescent="0.25">
      <c r="A35" s="29">
        <v>33</v>
      </c>
      <c r="B35" s="30">
        <v>3516</v>
      </c>
      <c r="C35" s="31" t="s">
        <v>164</v>
      </c>
      <c r="D35" s="40" t="s">
        <v>165</v>
      </c>
      <c r="E35" s="33" t="s">
        <v>166</v>
      </c>
      <c r="F35" s="33">
        <v>77</v>
      </c>
      <c r="G35" s="33">
        <v>34872500</v>
      </c>
      <c r="H35" s="33" t="s">
        <v>167</v>
      </c>
      <c r="I35" s="29" t="s">
        <v>41</v>
      </c>
      <c r="J35" s="34"/>
      <c r="K35" s="35">
        <v>3</v>
      </c>
      <c r="L35" s="36"/>
      <c r="M35" s="36"/>
      <c r="N35" s="36"/>
      <c r="O35" s="36"/>
      <c r="P35" s="29"/>
      <c r="Q35" s="37"/>
      <c r="R35" s="38" t="s">
        <v>34</v>
      </c>
    </row>
    <row r="36" spans="1:18" ht="26.25" x14ac:dyDescent="0.25">
      <c r="A36" s="29">
        <v>34</v>
      </c>
      <c r="B36" s="30">
        <v>3546</v>
      </c>
      <c r="C36" s="31" t="s">
        <v>168</v>
      </c>
      <c r="D36" s="40" t="s">
        <v>169</v>
      </c>
      <c r="E36" s="33" t="s">
        <v>170</v>
      </c>
      <c r="F36" s="33">
        <v>77</v>
      </c>
      <c r="G36" s="33">
        <v>34836550</v>
      </c>
      <c r="H36" s="33" t="s">
        <v>171</v>
      </c>
      <c r="I36" s="29" t="s">
        <v>41</v>
      </c>
      <c r="J36" s="34">
        <v>3</v>
      </c>
      <c r="K36" s="35"/>
      <c r="L36" s="36"/>
      <c r="M36" s="36"/>
      <c r="N36" s="36"/>
      <c r="O36" s="36"/>
      <c r="P36" s="29"/>
      <c r="Q36" s="37"/>
      <c r="R36" s="38" t="s">
        <v>34</v>
      </c>
    </row>
    <row r="37" spans="1:18" ht="15" x14ac:dyDescent="0.25">
      <c r="A37" s="29">
        <v>35</v>
      </c>
      <c r="B37" s="30">
        <v>3586</v>
      </c>
      <c r="C37" s="31" t="s">
        <v>172</v>
      </c>
      <c r="D37" s="40" t="s">
        <v>173</v>
      </c>
      <c r="E37" s="33" t="s">
        <v>174</v>
      </c>
      <c r="F37" s="33">
        <v>74</v>
      </c>
      <c r="G37" s="33">
        <v>36146600</v>
      </c>
      <c r="H37" s="33" t="s">
        <v>73</v>
      </c>
      <c r="I37" s="29" t="s">
        <v>41</v>
      </c>
      <c r="J37" s="34">
        <v>3</v>
      </c>
      <c r="K37" s="35"/>
      <c r="L37" s="36"/>
      <c r="M37" s="36"/>
      <c r="N37" s="36"/>
      <c r="O37" s="36"/>
      <c r="P37" s="29"/>
      <c r="Q37" s="37"/>
      <c r="R37" s="38" t="s">
        <v>34</v>
      </c>
    </row>
    <row r="38" spans="1:18" ht="26.25" x14ac:dyDescent="0.25">
      <c r="A38" s="29">
        <v>36</v>
      </c>
      <c r="B38" s="30">
        <v>3644</v>
      </c>
      <c r="C38" s="31" t="s">
        <v>175</v>
      </c>
      <c r="D38" s="40" t="s">
        <v>176</v>
      </c>
      <c r="E38" s="33" t="s">
        <v>177</v>
      </c>
      <c r="F38" s="33">
        <v>75</v>
      </c>
      <c r="G38" s="33">
        <v>32641204</v>
      </c>
      <c r="H38" s="33" t="s">
        <v>178</v>
      </c>
      <c r="I38" s="29" t="s">
        <v>41</v>
      </c>
      <c r="J38" s="34">
        <v>3</v>
      </c>
      <c r="K38" s="35"/>
      <c r="L38" s="36"/>
      <c r="M38" s="36"/>
      <c r="N38" s="36"/>
      <c r="O38" s="36"/>
      <c r="P38" s="29"/>
      <c r="Q38" s="37"/>
      <c r="R38" s="38" t="s">
        <v>34</v>
      </c>
    </row>
    <row r="39" spans="1:18" ht="26.25" x14ac:dyDescent="0.25">
      <c r="A39" s="29">
        <v>37</v>
      </c>
      <c r="B39" s="30">
        <v>3741</v>
      </c>
      <c r="C39" s="31" t="s">
        <v>179</v>
      </c>
      <c r="D39" s="40" t="s">
        <v>180</v>
      </c>
      <c r="E39" s="33" t="s">
        <v>181</v>
      </c>
      <c r="F39" s="33">
        <v>74</v>
      </c>
      <c r="G39" s="33">
        <v>36511706</v>
      </c>
      <c r="H39" s="33" t="s">
        <v>182</v>
      </c>
      <c r="I39" s="29" t="s">
        <v>41</v>
      </c>
      <c r="J39" s="34">
        <v>3</v>
      </c>
      <c r="K39" s="35"/>
      <c r="L39" s="36"/>
      <c r="M39" s="36"/>
      <c r="N39" s="36"/>
      <c r="O39" s="36"/>
      <c r="P39" s="29"/>
      <c r="Q39" s="37"/>
      <c r="R39" s="38" t="s">
        <v>34</v>
      </c>
    </row>
    <row r="40" spans="1:18" ht="15" x14ac:dyDescent="0.25">
      <c r="A40" s="29">
        <v>38</v>
      </c>
      <c r="B40" s="30">
        <v>3791</v>
      </c>
      <c r="C40" s="31" t="s">
        <v>183</v>
      </c>
      <c r="D40" s="40" t="s">
        <v>184</v>
      </c>
      <c r="E40" s="33" t="s">
        <v>185</v>
      </c>
      <c r="F40" s="33">
        <v>75</v>
      </c>
      <c r="G40" s="33">
        <v>32453438</v>
      </c>
      <c r="H40" s="33" t="s">
        <v>186</v>
      </c>
      <c r="I40" s="29" t="s">
        <v>41</v>
      </c>
      <c r="J40" s="34">
        <v>3</v>
      </c>
      <c r="K40" s="35"/>
      <c r="L40" s="36"/>
      <c r="M40" s="36"/>
      <c r="N40" s="36"/>
      <c r="O40" s="36"/>
      <c r="P40" s="29"/>
      <c r="Q40" s="37"/>
      <c r="R40" s="38" t="s">
        <v>34</v>
      </c>
    </row>
    <row r="41" spans="1:18" ht="26.25" x14ac:dyDescent="0.25">
      <c r="A41" s="29">
        <v>39</v>
      </c>
      <c r="B41" s="30">
        <v>3794</v>
      </c>
      <c r="C41" s="31" t="s">
        <v>187</v>
      </c>
      <c r="D41" s="40" t="s">
        <v>188</v>
      </c>
      <c r="E41" s="33" t="s">
        <v>189</v>
      </c>
      <c r="F41" s="33">
        <v>77</v>
      </c>
      <c r="G41" s="33">
        <v>34882299</v>
      </c>
      <c r="H41" s="33" t="s">
        <v>190</v>
      </c>
      <c r="I41" s="29" t="s">
        <v>41</v>
      </c>
      <c r="J41" s="34">
        <v>3</v>
      </c>
      <c r="K41" s="35"/>
      <c r="L41" s="36"/>
      <c r="M41" s="36"/>
      <c r="N41" s="36"/>
      <c r="O41" s="36"/>
      <c r="P41" s="29"/>
      <c r="Q41" s="37"/>
      <c r="R41" s="38" t="s">
        <v>34</v>
      </c>
    </row>
    <row r="42" spans="1:18" ht="26.25" x14ac:dyDescent="0.25">
      <c r="A42" s="29">
        <v>40</v>
      </c>
      <c r="B42" s="30">
        <v>3795</v>
      </c>
      <c r="C42" s="31" t="s">
        <v>191</v>
      </c>
      <c r="D42" s="40" t="s">
        <v>192</v>
      </c>
      <c r="E42" s="33" t="s">
        <v>193</v>
      </c>
      <c r="F42" s="33">
        <v>77</v>
      </c>
      <c r="G42" s="33">
        <v>21030024</v>
      </c>
      <c r="H42" s="33" t="s">
        <v>194</v>
      </c>
      <c r="I42" s="29" t="s">
        <v>41</v>
      </c>
      <c r="J42" s="34">
        <v>3</v>
      </c>
      <c r="K42" s="35"/>
      <c r="L42" s="36"/>
      <c r="M42" s="36"/>
      <c r="N42" s="36"/>
      <c r="O42" s="36"/>
      <c r="P42" s="29"/>
      <c r="Q42" s="37"/>
      <c r="R42" s="38" t="s">
        <v>34</v>
      </c>
    </row>
    <row r="43" spans="1:18" ht="26.25" x14ac:dyDescent="0.25">
      <c r="A43" s="29">
        <v>41</v>
      </c>
      <c r="B43" s="30">
        <v>3796</v>
      </c>
      <c r="C43" s="31" t="s">
        <v>195</v>
      </c>
      <c r="D43" s="40" t="s">
        <v>196</v>
      </c>
      <c r="E43" s="33" t="s">
        <v>197</v>
      </c>
      <c r="F43" s="33">
        <v>74</v>
      </c>
      <c r="G43" s="33">
        <v>36623593</v>
      </c>
      <c r="H43" s="33" t="s">
        <v>198</v>
      </c>
      <c r="I43" s="29" t="s">
        <v>41</v>
      </c>
      <c r="J43" s="34"/>
      <c r="K43" s="35">
        <v>3</v>
      </c>
      <c r="L43" s="36"/>
      <c r="M43" s="36"/>
      <c r="N43" s="36"/>
      <c r="O43" s="36"/>
      <c r="P43" s="29"/>
      <c r="Q43" s="37"/>
      <c r="R43" s="38" t="s">
        <v>34</v>
      </c>
    </row>
    <row r="44" spans="1:18" ht="26.25" x14ac:dyDescent="0.25">
      <c r="A44" s="29">
        <v>42</v>
      </c>
      <c r="B44" s="30">
        <v>3800</v>
      </c>
      <c r="C44" s="31" t="s">
        <v>199</v>
      </c>
      <c r="D44" s="40" t="s">
        <v>200</v>
      </c>
      <c r="E44" s="33" t="s">
        <v>201</v>
      </c>
      <c r="F44" s="33">
        <v>75</v>
      </c>
      <c r="G44" s="33">
        <v>33014750</v>
      </c>
      <c r="H44" s="33" t="s">
        <v>53</v>
      </c>
      <c r="I44" s="29" t="s">
        <v>41</v>
      </c>
      <c r="J44" s="34">
        <v>3</v>
      </c>
      <c r="K44" s="35"/>
      <c r="L44" s="36"/>
      <c r="M44" s="36"/>
      <c r="N44" s="36"/>
      <c r="O44" s="36"/>
      <c r="P44" s="29"/>
      <c r="Q44" s="37"/>
      <c r="R44" s="38" t="s">
        <v>34</v>
      </c>
    </row>
    <row r="45" spans="1:18" ht="26.25" x14ac:dyDescent="0.25">
      <c r="A45" s="29">
        <v>43</v>
      </c>
      <c r="B45" s="30">
        <v>3801</v>
      </c>
      <c r="C45" s="31" t="s">
        <v>202</v>
      </c>
      <c r="D45" s="40" t="s">
        <v>203</v>
      </c>
      <c r="E45" s="33" t="s">
        <v>204</v>
      </c>
      <c r="F45" s="33">
        <v>75</v>
      </c>
      <c r="G45" s="33">
        <v>33014304</v>
      </c>
      <c r="H45" s="33" t="s">
        <v>53</v>
      </c>
      <c r="I45" s="29" t="s">
        <v>41</v>
      </c>
      <c r="J45" s="34">
        <v>3</v>
      </c>
      <c r="K45" s="35"/>
      <c r="L45" s="36"/>
      <c r="M45" s="36"/>
      <c r="N45" s="36"/>
      <c r="O45" s="36"/>
      <c r="P45" s="29"/>
      <c r="Q45" s="37"/>
      <c r="R45" s="38" t="s">
        <v>34</v>
      </c>
    </row>
    <row r="46" spans="1:18" ht="26.25" x14ac:dyDescent="0.25">
      <c r="A46" s="29">
        <v>44</v>
      </c>
      <c r="B46" s="30">
        <v>3802</v>
      </c>
      <c r="C46" s="31" t="s">
        <v>205</v>
      </c>
      <c r="D46" s="40" t="s">
        <v>206</v>
      </c>
      <c r="E46" s="33" t="s">
        <v>207</v>
      </c>
      <c r="F46" s="33">
        <v>75</v>
      </c>
      <c r="G46" s="33">
        <v>32116738</v>
      </c>
      <c r="H46" s="33" t="s">
        <v>53</v>
      </c>
      <c r="I46" s="29" t="s">
        <v>41</v>
      </c>
      <c r="J46" s="34">
        <v>3</v>
      </c>
      <c r="K46" s="35"/>
      <c r="L46" s="36"/>
      <c r="M46" s="36"/>
      <c r="N46" s="36"/>
      <c r="O46" s="36"/>
      <c r="P46" s="29"/>
      <c r="Q46" s="37"/>
      <c r="R46" s="38" t="s">
        <v>34</v>
      </c>
    </row>
    <row r="47" spans="1:18" ht="26.25" x14ac:dyDescent="0.25">
      <c r="A47" s="29">
        <v>45</v>
      </c>
      <c r="B47" s="30">
        <v>3803</v>
      </c>
      <c r="C47" s="31" t="s">
        <v>208</v>
      </c>
      <c r="D47" s="40" t="s">
        <v>209</v>
      </c>
      <c r="E47" s="33" t="s">
        <v>210</v>
      </c>
      <c r="F47" s="33">
        <v>75</v>
      </c>
      <c r="G47" s="33">
        <v>32722412</v>
      </c>
      <c r="H47" s="33" t="s">
        <v>211</v>
      </c>
      <c r="I47" s="29" t="s">
        <v>41</v>
      </c>
      <c r="J47" s="34">
        <v>2</v>
      </c>
      <c r="K47" s="35"/>
      <c r="L47" s="36"/>
      <c r="M47" s="36"/>
      <c r="N47" s="36"/>
      <c r="O47" s="36"/>
      <c r="P47" s="29"/>
      <c r="Q47" s="37"/>
      <c r="R47" s="38" t="s">
        <v>34</v>
      </c>
    </row>
    <row r="48" spans="1:18" ht="15" x14ac:dyDescent="0.25">
      <c r="A48" s="29">
        <v>46</v>
      </c>
      <c r="B48" s="30">
        <v>3804</v>
      </c>
      <c r="C48" s="31" t="s">
        <v>212</v>
      </c>
      <c r="D48" s="40" t="s">
        <v>213</v>
      </c>
      <c r="E48" s="33" t="s">
        <v>214</v>
      </c>
      <c r="F48" s="33">
        <v>71</v>
      </c>
      <c r="G48" s="33">
        <v>34170936</v>
      </c>
      <c r="H48" s="33" t="s">
        <v>215</v>
      </c>
      <c r="I48" s="29" t="s">
        <v>41</v>
      </c>
      <c r="J48" s="34">
        <v>3</v>
      </c>
      <c r="K48" s="35"/>
      <c r="L48" s="36"/>
      <c r="M48" s="36"/>
      <c r="N48" s="36"/>
      <c r="O48" s="36"/>
      <c r="P48" s="29"/>
      <c r="Q48" s="37"/>
      <c r="R48" s="38" t="s">
        <v>34</v>
      </c>
    </row>
    <row r="49" spans="1:18" ht="26.25" x14ac:dyDescent="0.25">
      <c r="A49" s="29">
        <v>47</v>
      </c>
      <c r="B49" s="30">
        <v>3805</v>
      </c>
      <c r="C49" s="31" t="s">
        <v>216</v>
      </c>
      <c r="D49" s="40" t="s">
        <v>217</v>
      </c>
      <c r="E49" s="33" t="s">
        <v>218</v>
      </c>
      <c r="F49" s="33">
        <v>75</v>
      </c>
      <c r="G49" s="33">
        <v>31820450</v>
      </c>
      <c r="H49" s="33" t="s">
        <v>40</v>
      </c>
      <c r="I49" s="29" t="s">
        <v>41</v>
      </c>
      <c r="J49" s="34">
        <v>3</v>
      </c>
      <c r="K49" s="35"/>
      <c r="L49" s="36"/>
      <c r="M49" s="36"/>
      <c r="N49" s="36"/>
      <c r="O49" s="36"/>
      <c r="P49" s="29"/>
      <c r="Q49" s="37"/>
      <c r="R49" s="38" t="s">
        <v>34</v>
      </c>
    </row>
    <row r="50" spans="1:18" ht="26.25" x14ac:dyDescent="0.25">
      <c r="A50" s="29">
        <v>48</v>
      </c>
      <c r="B50" s="30">
        <v>4023</v>
      </c>
      <c r="C50" s="31" t="s">
        <v>219</v>
      </c>
      <c r="D50" s="40" t="s">
        <v>220</v>
      </c>
      <c r="E50" s="33" t="s">
        <v>221</v>
      </c>
      <c r="F50" s="33"/>
      <c r="G50" s="33"/>
      <c r="H50" s="33" t="s">
        <v>53</v>
      </c>
      <c r="I50" s="29" t="s">
        <v>41</v>
      </c>
      <c r="J50" s="34">
        <v>2</v>
      </c>
      <c r="K50" s="35"/>
      <c r="L50" s="36"/>
      <c r="M50" s="36"/>
      <c r="N50" s="36"/>
      <c r="O50" s="36"/>
      <c r="P50" s="29"/>
      <c r="Q50" s="37"/>
      <c r="R50" s="38" t="s">
        <v>34</v>
      </c>
    </row>
    <row r="51" spans="1:18" ht="26.25" x14ac:dyDescent="0.25">
      <c r="A51" s="29">
        <v>49</v>
      </c>
      <c r="B51" s="30">
        <v>4109</v>
      </c>
      <c r="C51" s="31" t="s">
        <v>222</v>
      </c>
      <c r="D51" s="40" t="s">
        <v>223</v>
      </c>
      <c r="E51" s="33" t="s">
        <v>224</v>
      </c>
      <c r="F51" s="33">
        <v>75</v>
      </c>
      <c r="G51" s="33">
        <v>36049800</v>
      </c>
      <c r="H51" s="33" t="s">
        <v>53</v>
      </c>
      <c r="I51" s="29" t="s">
        <v>41</v>
      </c>
      <c r="J51" s="34">
        <v>4</v>
      </c>
      <c r="K51" s="35"/>
      <c r="L51" s="36"/>
      <c r="M51" s="36"/>
      <c r="N51" s="36"/>
      <c r="O51" s="36"/>
      <c r="P51" s="29"/>
      <c r="Q51" s="37"/>
      <c r="R51" s="38" t="s">
        <v>34</v>
      </c>
    </row>
    <row r="52" spans="1:18" ht="26.25" x14ac:dyDescent="0.25">
      <c r="A52" s="29">
        <v>50</v>
      </c>
      <c r="B52" s="30">
        <v>4308</v>
      </c>
      <c r="C52" s="31" t="s">
        <v>225</v>
      </c>
      <c r="D52" s="40" t="s">
        <v>226</v>
      </c>
      <c r="E52" s="33" t="s">
        <v>227</v>
      </c>
      <c r="F52" s="33"/>
      <c r="G52" s="33"/>
      <c r="H52" s="33" t="s">
        <v>228</v>
      </c>
      <c r="I52" s="29" t="s">
        <v>41</v>
      </c>
      <c r="J52" s="34">
        <v>2</v>
      </c>
      <c r="K52" s="35"/>
      <c r="L52" s="36"/>
      <c r="M52" s="36"/>
      <c r="N52" s="36"/>
      <c r="O52" s="36"/>
      <c r="P52" s="29"/>
      <c r="Q52" s="37"/>
      <c r="R52" s="38" t="s">
        <v>34</v>
      </c>
    </row>
    <row r="53" spans="1:18" ht="15" x14ac:dyDescent="0.25">
      <c r="A53" s="29">
        <v>51</v>
      </c>
      <c r="B53" s="30">
        <v>4329</v>
      </c>
      <c r="C53" s="31" t="s">
        <v>229</v>
      </c>
      <c r="D53" s="40" t="s">
        <v>230</v>
      </c>
      <c r="E53" s="33" t="s">
        <v>68</v>
      </c>
      <c r="F53" s="33">
        <v>75</v>
      </c>
      <c r="G53" s="33">
        <v>32618450</v>
      </c>
      <c r="H53" s="33" t="s">
        <v>69</v>
      </c>
      <c r="I53" s="29" t="s">
        <v>41</v>
      </c>
      <c r="J53" s="34">
        <v>2</v>
      </c>
      <c r="K53" s="35"/>
      <c r="L53" s="36"/>
      <c r="M53" s="36"/>
      <c r="N53" s="36"/>
      <c r="O53" s="36"/>
      <c r="P53" s="29"/>
      <c r="Q53" s="37"/>
      <c r="R53" s="38" t="s">
        <v>34</v>
      </c>
    </row>
    <row r="54" spans="1:18" ht="25.5" x14ac:dyDescent="0.25">
      <c r="A54" s="29">
        <v>52</v>
      </c>
      <c r="B54" s="30">
        <v>4330</v>
      </c>
      <c r="C54" s="31" t="s">
        <v>231</v>
      </c>
      <c r="D54" s="40" t="s">
        <v>232</v>
      </c>
      <c r="E54" s="33" t="s">
        <v>233</v>
      </c>
      <c r="F54" s="33"/>
      <c r="G54" s="33"/>
      <c r="H54" s="33" t="s">
        <v>234</v>
      </c>
      <c r="I54" s="29" t="s">
        <v>41</v>
      </c>
      <c r="J54" s="34">
        <v>2</v>
      </c>
      <c r="K54" s="35"/>
      <c r="L54" s="36"/>
      <c r="M54" s="36"/>
      <c r="N54" s="36"/>
      <c r="O54" s="36"/>
      <c r="P54" s="29"/>
      <c r="Q54" s="37"/>
      <c r="R54" s="38" t="s">
        <v>34</v>
      </c>
    </row>
    <row r="55" spans="1:18" ht="15" x14ac:dyDescent="0.25">
      <c r="A55" s="29">
        <v>53</v>
      </c>
      <c r="B55" s="30">
        <v>4450</v>
      </c>
      <c r="C55" s="31" t="s">
        <v>235</v>
      </c>
      <c r="D55" s="40" t="s">
        <v>236</v>
      </c>
      <c r="E55" s="33" t="s">
        <v>237</v>
      </c>
      <c r="F55" s="33">
        <v>75</v>
      </c>
      <c r="G55" s="33">
        <v>35262082</v>
      </c>
      <c r="H55" s="33" t="s">
        <v>238</v>
      </c>
      <c r="I55" s="29" t="s">
        <v>41</v>
      </c>
      <c r="J55" s="34">
        <v>2</v>
      </c>
      <c r="K55" s="35"/>
      <c r="L55" s="36"/>
      <c r="M55" s="36"/>
      <c r="N55" s="36"/>
      <c r="O55" s="36"/>
      <c r="P55" s="29"/>
      <c r="Q55" s="37"/>
      <c r="R55" s="38" t="s">
        <v>34</v>
      </c>
    </row>
    <row r="56" spans="1:18" ht="25.5" x14ac:dyDescent="0.25">
      <c r="A56" s="29">
        <v>54</v>
      </c>
      <c r="B56" s="30">
        <v>4576</v>
      </c>
      <c r="C56" s="31" t="s">
        <v>239</v>
      </c>
      <c r="D56" s="40" t="s">
        <v>240</v>
      </c>
      <c r="E56" s="33" t="s">
        <v>241</v>
      </c>
      <c r="F56" s="33">
        <v>77</v>
      </c>
      <c r="G56" s="33">
        <v>36162520</v>
      </c>
      <c r="H56" s="33" t="s">
        <v>242</v>
      </c>
      <c r="I56" s="29" t="s">
        <v>41</v>
      </c>
      <c r="J56" s="34">
        <v>2</v>
      </c>
      <c r="K56" s="35"/>
      <c r="L56" s="36"/>
      <c r="M56" s="36"/>
      <c r="N56" s="36"/>
      <c r="O56" s="36"/>
      <c r="P56" s="29"/>
      <c r="Q56" s="37"/>
      <c r="R56" s="38" t="s">
        <v>34</v>
      </c>
    </row>
    <row r="57" spans="1:18" ht="15" x14ac:dyDescent="0.25">
      <c r="A57" s="29">
        <v>55</v>
      </c>
      <c r="B57" s="30">
        <v>4577</v>
      </c>
      <c r="C57" s="31" t="s">
        <v>243</v>
      </c>
      <c r="D57" s="40" t="s">
        <v>244</v>
      </c>
      <c r="E57" s="33" t="s">
        <v>245</v>
      </c>
      <c r="F57" s="33">
        <v>77</v>
      </c>
      <c r="G57" s="33">
        <v>36642197</v>
      </c>
      <c r="H57" s="33" t="s">
        <v>246</v>
      </c>
      <c r="I57" s="29" t="s">
        <v>41</v>
      </c>
      <c r="J57" s="34">
        <v>2</v>
      </c>
      <c r="K57" s="35"/>
      <c r="L57" s="36"/>
      <c r="M57" s="36"/>
      <c r="N57" s="36"/>
      <c r="O57" s="36"/>
      <c r="P57" s="29"/>
      <c r="Q57" s="37"/>
      <c r="R57" s="38" t="s">
        <v>34</v>
      </c>
    </row>
    <row r="58" spans="1:18" ht="25.5" x14ac:dyDescent="0.25">
      <c r="A58" s="29">
        <v>56</v>
      </c>
      <c r="B58" s="30">
        <v>4583</v>
      </c>
      <c r="C58" s="31" t="s">
        <v>247</v>
      </c>
      <c r="D58" s="40" t="s">
        <v>248</v>
      </c>
      <c r="E58" s="33" t="s">
        <v>249</v>
      </c>
      <c r="F58" s="33">
        <v>77</v>
      </c>
      <c r="G58" s="33">
        <v>36251822</v>
      </c>
      <c r="H58" s="33" t="s">
        <v>250</v>
      </c>
      <c r="I58" s="29" t="s">
        <v>41</v>
      </c>
      <c r="J58" s="34">
        <v>2</v>
      </c>
      <c r="K58" s="35"/>
      <c r="L58" s="36"/>
      <c r="M58" s="36"/>
      <c r="N58" s="36"/>
      <c r="O58" s="36"/>
      <c r="P58" s="29"/>
      <c r="Q58" s="37"/>
      <c r="R58" s="38" t="s">
        <v>34</v>
      </c>
    </row>
    <row r="59" spans="1:18" ht="15" x14ac:dyDescent="0.25">
      <c r="A59" s="29">
        <v>57</v>
      </c>
      <c r="B59" s="30">
        <v>4584</v>
      </c>
      <c r="C59" s="31" t="s">
        <v>251</v>
      </c>
      <c r="D59" s="40" t="s">
        <v>252</v>
      </c>
      <c r="E59" s="33" t="s">
        <v>253</v>
      </c>
      <c r="F59" s="33">
        <v>77</v>
      </c>
      <c r="G59" s="33">
        <v>34842523</v>
      </c>
      <c r="H59" s="33" t="s">
        <v>254</v>
      </c>
      <c r="I59" s="29" t="s">
        <v>41</v>
      </c>
      <c r="J59" s="34">
        <v>2</v>
      </c>
      <c r="K59" s="35"/>
      <c r="L59" s="36"/>
      <c r="M59" s="36"/>
      <c r="N59" s="36"/>
      <c r="O59" s="36"/>
      <c r="P59" s="29"/>
      <c r="Q59" s="37"/>
      <c r="R59" s="38" t="s">
        <v>34</v>
      </c>
    </row>
    <row r="60" spans="1:18" ht="26.25" x14ac:dyDescent="0.25">
      <c r="A60" s="29">
        <v>58</v>
      </c>
      <c r="B60" s="30">
        <v>4585</v>
      </c>
      <c r="C60" s="31" t="s">
        <v>255</v>
      </c>
      <c r="D60" s="40" t="s">
        <v>256</v>
      </c>
      <c r="E60" s="33" t="s">
        <v>257</v>
      </c>
      <c r="F60" s="33">
        <v>77</v>
      </c>
      <c r="G60" s="33">
        <v>36232489</v>
      </c>
      <c r="H60" s="33" t="s">
        <v>258</v>
      </c>
      <c r="I60" s="29" t="s">
        <v>41</v>
      </c>
      <c r="J60" s="34">
        <v>2</v>
      </c>
      <c r="K60" s="35"/>
      <c r="L60" s="36"/>
      <c r="M60" s="36"/>
      <c r="N60" s="36"/>
      <c r="O60" s="36"/>
      <c r="P60" s="29"/>
      <c r="Q60" s="37"/>
      <c r="R60" s="38" t="s">
        <v>34</v>
      </c>
    </row>
    <row r="61" spans="1:18" ht="15" x14ac:dyDescent="0.25">
      <c r="A61" s="29">
        <v>59</v>
      </c>
      <c r="B61" s="30">
        <v>4595</v>
      </c>
      <c r="C61" s="31" t="s">
        <v>259</v>
      </c>
      <c r="D61" s="40" t="s">
        <v>260</v>
      </c>
      <c r="E61" s="33" t="s">
        <v>261</v>
      </c>
      <c r="F61" s="33">
        <v>75</v>
      </c>
      <c r="G61" s="33">
        <v>32741186</v>
      </c>
      <c r="H61" s="33" t="s">
        <v>262</v>
      </c>
      <c r="I61" s="29" t="s">
        <v>41</v>
      </c>
      <c r="J61" s="34">
        <v>2</v>
      </c>
      <c r="K61" s="35"/>
      <c r="L61" s="36"/>
      <c r="M61" s="36"/>
      <c r="N61" s="36"/>
      <c r="O61" s="36"/>
      <c r="P61" s="29"/>
      <c r="Q61" s="37"/>
      <c r="R61" s="38" t="s">
        <v>34</v>
      </c>
    </row>
    <row r="62" spans="1:18" ht="26.25" x14ac:dyDescent="0.25">
      <c r="A62" s="29">
        <v>60</v>
      </c>
      <c r="B62" s="30">
        <v>4596</v>
      </c>
      <c r="C62" s="31" t="s">
        <v>263</v>
      </c>
      <c r="D62" s="40" t="s">
        <v>264</v>
      </c>
      <c r="E62" s="33" t="s">
        <v>265</v>
      </c>
      <c r="F62" s="33">
        <v>75</v>
      </c>
      <c r="G62" s="33">
        <v>32782033</v>
      </c>
      <c r="H62" s="33" t="s">
        <v>266</v>
      </c>
      <c r="I62" s="29" t="s">
        <v>41</v>
      </c>
      <c r="J62" s="34">
        <v>2</v>
      </c>
      <c r="K62" s="35"/>
      <c r="L62" s="36"/>
      <c r="M62" s="36"/>
      <c r="N62" s="36"/>
      <c r="O62" s="36"/>
      <c r="P62" s="29"/>
      <c r="Q62" s="37"/>
      <c r="R62" s="38" t="s">
        <v>34</v>
      </c>
    </row>
    <row r="63" spans="1:18" ht="25.5" x14ac:dyDescent="0.25">
      <c r="A63" s="29">
        <v>61</v>
      </c>
      <c r="B63" s="30">
        <v>4597</v>
      </c>
      <c r="C63" s="31" t="s">
        <v>267</v>
      </c>
      <c r="D63" s="40" t="s">
        <v>268</v>
      </c>
      <c r="E63" s="33" t="s">
        <v>269</v>
      </c>
      <c r="F63" s="33">
        <v>75</v>
      </c>
      <c r="G63" s="33">
        <v>32482336</v>
      </c>
      <c r="H63" s="33" t="s">
        <v>270</v>
      </c>
      <c r="I63" s="29" t="s">
        <v>41</v>
      </c>
      <c r="J63" s="34">
        <v>2</v>
      </c>
      <c r="K63" s="35"/>
      <c r="L63" s="36"/>
      <c r="M63" s="36"/>
      <c r="N63" s="36"/>
      <c r="O63" s="36"/>
      <c r="P63" s="29"/>
      <c r="Q63" s="37"/>
      <c r="R63" s="38" t="s">
        <v>34</v>
      </c>
    </row>
    <row r="64" spans="1:18" ht="15" x14ac:dyDescent="0.25">
      <c r="A64" s="29">
        <v>62</v>
      </c>
      <c r="B64" s="30">
        <v>4598</v>
      </c>
      <c r="C64" s="31" t="s">
        <v>271</v>
      </c>
      <c r="D64" s="40" t="s">
        <v>272</v>
      </c>
      <c r="E64" s="33" t="s">
        <v>273</v>
      </c>
      <c r="F64" s="33">
        <v>75</v>
      </c>
      <c r="G64" s="33">
        <v>34313351</v>
      </c>
      <c r="H64" s="33" t="s">
        <v>274</v>
      </c>
      <c r="I64" s="29" t="s">
        <v>41</v>
      </c>
      <c r="J64" s="34">
        <v>3</v>
      </c>
      <c r="K64" s="35"/>
      <c r="L64" s="36"/>
      <c r="M64" s="36"/>
      <c r="N64" s="36"/>
      <c r="O64" s="36"/>
      <c r="P64" s="29"/>
      <c r="Q64" s="37"/>
      <c r="R64" s="38" t="s">
        <v>34</v>
      </c>
    </row>
    <row r="65" spans="1:18" ht="15" x14ac:dyDescent="0.25">
      <c r="A65" s="29">
        <v>63</v>
      </c>
      <c r="B65" s="30">
        <v>4599</v>
      </c>
      <c r="C65" s="31" t="s">
        <v>275</v>
      </c>
      <c r="D65" s="40" t="s">
        <v>276</v>
      </c>
      <c r="E65" s="33" t="s">
        <v>277</v>
      </c>
      <c r="F65" s="33">
        <v>75</v>
      </c>
      <c r="G65" s="33">
        <v>32751505</v>
      </c>
      <c r="H65" s="33" t="s">
        <v>278</v>
      </c>
      <c r="I65" s="29" t="s">
        <v>41</v>
      </c>
      <c r="J65" s="34">
        <v>2</v>
      </c>
      <c r="K65" s="35"/>
      <c r="L65" s="36"/>
      <c r="M65" s="36"/>
      <c r="N65" s="36"/>
      <c r="O65" s="36"/>
      <c r="P65" s="29"/>
      <c r="Q65" s="37"/>
      <c r="R65" s="38" t="s">
        <v>34</v>
      </c>
    </row>
    <row r="66" spans="1:18" ht="26.25" x14ac:dyDescent="0.25">
      <c r="A66" s="29">
        <v>64</v>
      </c>
      <c r="B66" s="30">
        <v>4600</v>
      </c>
      <c r="C66" s="31" t="s">
        <v>279</v>
      </c>
      <c r="D66" s="40" t="s">
        <v>280</v>
      </c>
      <c r="E66" s="33" t="s">
        <v>281</v>
      </c>
      <c r="F66" s="33">
        <v>75</v>
      </c>
      <c r="G66" s="33">
        <v>34262021</v>
      </c>
      <c r="H66" s="33" t="s">
        <v>282</v>
      </c>
      <c r="I66" s="29" t="s">
        <v>41</v>
      </c>
      <c r="J66" s="34">
        <v>2</v>
      </c>
      <c r="K66" s="35"/>
      <c r="L66" s="36"/>
      <c r="M66" s="36"/>
      <c r="N66" s="36"/>
      <c r="O66" s="36"/>
      <c r="P66" s="29"/>
      <c r="Q66" s="37"/>
      <c r="R66" s="38" t="s">
        <v>34</v>
      </c>
    </row>
    <row r="67" spans="1:18" ht="26.25" x14ac:dyDescent="0.25">
      <c r="A67" s="29">
        <v>65</v>
      </c>
      <c r="B67" s="30">
        <v>4601</v>
      </c>
      <c r="C67" s="31" t="s">
        <v>283</v>
      </c>
      <c r="D67" s="40" t="s">
        <v>284</v>
      </c>
      <c r="E67" s="33" t="s">
        <v>285</v>
      </c>
      <c r="F67" s="33">
        <v>75</v>
      </c>
      <c r="G67" s="33">
        <v>33642206</v>
      </c>
      <c r="H67" s="33" t="s">
        <v>286</v>
      </c>
      <c r="I67" s="29" t="s">
        <v>41</v>
      </c>
      <c r="J67" s="34">
        <v>2</v>
      </c>
      <c r="K67" s="35"/>
      <c r="L67" s="36"/>
      <c r="M67" s="36"/>
      <c r="N67" s="36"/>
      <c r="O67" s="36"/>
      <c r="P67" s="29"/>
      <c r="Q67" s="37"/>
      <c r="R67" s="38" t="s">
        <v>34</v>
      </c>
    </row>
    <row r="68" spans="1:18" ht="15" x14ac:dyDescent="0.25">
      <c r="A68" s="29">
        <v>66</v>
      </c>
      <c r="B68" s="30">
        <v>4602</v>
      </c>
      <c r="C68" s="31" t="s">
        <v>287</v>
      </c>
      <c r="D68" s="40" t="s">
        <v>288</v>
      </c>
      <c r="E68" s="33" t="s">
        <v>289</v>
      </c>
      <c r="F68" s="33">
        <v>75</v>
      </c>
      <c r="G68" s="33">
        <v>32633007</v>
      </c>
      <c r="H68" s="33" t="s">
        <v>290</v>
      </c>
      <c r="I68" s="29" t="s">
        <v>41</v>
      </c>
      <c r="J68" s="34">
        <v>2</v>
      </c>
      <c r="K68" s="35"/>
      <c r="L68" s="36"/>
      <c r="M68" s="36"/>
      <c r="N68" s="36"/>
      <c r="O68" s="36"/>
      <c r="P68" s="29"/>
      <c r="Q68" s="37"/>
      <c r="R68" s="38" t="s">
        <v>34</v>
      </c>
    </row>
    <row r="69" spans="1:18" ht="26.25" x14ac:dyDescent="0.25">
      <c r="A69" s="29">
        <v>67</v>
      </c>
      <c r="B69" s="30">
        <v>4661</v>
      </c>
      <c r="C69" s="31" t="s">
        <v>291</v>
      </c>
      <c r="D69" s="40" t="s">
        <v>292</v>
      </c>
      <c r="E69" s="33" t="s">
        <v>293</v>
      </c>
      <c r="F69" s="33"/>
      <c r="G69" s="33"/>
      <c r="H69" s="33" t="s">
        <v>105</v>
      </c>
      <c r="I69" s="29" t="s">
        <v>41</v>
      </c>
      <c r="J69" s="34">
        <v>3</v>
      </c>
      <c r="K69" s="35"/>
      <c r="L69" s="36"/>
      <c r="M69" s="36"/>
      <c r="N69" s="36"/>
      <c r="O69" s="36"/>
      <c r="P69" s="29"/>
      <c r="Q69" s="37"/>
      <c r="R69" s="38" t="s">
        <v>34</v>
      </c>
    </row>
    <row r="70" spans="1:18" ht="26.25" x14ac:dyDescent="0.25">
      <c r="A70" s="29">
        <v>68</v>
      </c>
      <c r="B70" s="30">
        <v>4662</v>
      </c>
      <c r="C70" s="31" t="s">
        <v>294</v>
      </c>
      <c r="D70" s="40" t="s">
        <v>295</v>
      </c>
      <c r="E70" s="33" t="s">
        <v>296</v>
      </c>
      <c r="F70" s="33">
        <v>75</v>
      </c>
      <c r="G70" s="33">
        <v>34203028</v>
      </c>
      <c r="H70" s="33" t="s">
        <v>297</v>
      </c>
      <c r="I70" s="29" t="s">
        <v>41</v>
      </c>
      <c r="J70" s="34">
        <v>2</v>
      </c>
      <c r="K70" s="35"/>
      <c r="L70" s="36"/>
      <c r="M70" s="36"/>
      <c r="N70" s="36"/>
      <c r="O70" s="36"/>
      <c r="P70" s="29"/>
      <c r="Q70" s="37"/>
      <c r="R70" s="38" t="s">
        <v>34</v>
      </c>
    </row>
    <row r="71" spans="1:18" ht="26.25" x14ac:dyDescent="0.25">
      <c r="A71" s="29">
        <v>69</v>
      </c>
      <c r="B71" s="30">
        <v>4666</v>
      </c>
      <c r="C71" s="31" t="s">
        <v>298</v>
      </c>
      <c r="D71" s="40" t="s">
        <v>299</v>
      </c>
      <c r="E71" s="33" t="s">
        <v>300</v>
      </c>
      <c r="F71" s="33">
        <v>77</v>
      </c>
      <c r="G71" s="33">
        <v>36201235</v>
      </c>
      <c r="H71" s="33" t="s">
        <v>301</v>
      </c>
      <c r="I71" s="29" t="s">
        <v>41</v>
      </c>
      <c r="J71" s="34">
        <v>2</v>
      </c>
      <c r="K71" s="35"/>
      <c r="L71" s="36"/>
      <c r="M71" s="36"/>
      <c r="N71" s="36"/>
      <c r="O71" s="36"/>
      <c r="P71" s="29"/>
      <c r="Q71" s="37"/>
      <c r="R71" s="38" t="s">
        <v>34</v>
      </c>
    </row>
    <row r="72" spans="1:18" ht="15" x14ac:dyDescent="0.25">
      <c r="A72" s="29">
        <v>70</v>
      </c>
      <c r="B72" s="30">
        <v>4667</v>
      </c>
      <c r="C72" s="31" t="s">
        <v>302</v>
      </c>
      <c r="D72" s="40" t="s">
        <v>303</v>
      </c>
      <c r="E72" s="33" t="s">
        <v>304</v>
      </c>
      <c r="F72" s="33">
        <v>74</v>
      </c>
      <c r="G72" s="33">
        <v>36731649</v>
      </c>
      <c r="H72" s="33" t="s">
        <v>305</v>
      </c>
      <c r="I72" s="29" t="s">
        <v>41</v>
      </c>
      <c r="J72" s="34">
        <v>2</v>
      </c>
      <c r="K72" s="35"/>
      <c r="L72" s="36"/>
      <c r="M72" s="36"/>
      <c r="N72" s="36"/>
      <c r="O72" s="36"/>
      <c r="P72" s="29"/>
      <c r="Q72" s="37"/>
      <c r="R72" s="38" t="s">
        <v>34</v>
      </c>
    </row>
    <row r="73" spans="1:18" ht="15" x14ac:dyDescent="0.25">
      <c r="A73" s="29">
        <v>71</v>
      </c>
      <c r="B73" s="30">
        <v>4694</v>
      </c>
      <c r="C73" s="31" t="s">
        <v>306</v>
      </c>
      <c r="D73" s="40" t="s">
        <v>307</v>
      </c>
      <c r="E73" s="33" t="s">
        <v>308</v>
      </c>
      <c r="F73" s="33">
        <v>74</v>
      </c>
      <c r="G73" s="33">
        <v>36262310</v>
      </c>
      <c r="H73" s="33" t="s">
        <v>309</v>
      </c>
      <c r="I73" s="29" t="s">
        <v>41</v>
      </c>
      <c r="J73" s="34">
        <v>2</v>
      </c>
      <c r="K73" s="35"/>
      <c r="L73" s="36"/>
      <c r="M73" s="36"/>
      <c r="N73" s="36"/>
      <c r="O73" s="36"/>
      <c r="P73" s="29"/>
      <c r="Q73" s="37"/>
      <c r="R73" s="38" t="s">
        <v>34</v>
      </c>
    </row>
    <row r="74" spans="1:18" ht="25.5" x14ac:dyDescent="0.25">
      <c r="A74" s="29">
        <v>72</v>
      </c>
      <c r="B74" s="30">
        <v>4764</v>
      </c>
      <c r="C74" s="31" t="s">
        <v>310</v>
      </c>
      <c r="D74" s="40" t="s">
        <v>311</v>
      </c>
      <c r="E74" s="33" t="s">
        <v>312</v>
      </c>
      <c r="F74" s="33">
        <v>75</v>
      </c>
      <c r="G74" s="33">
        <v>32422595</v>
      </c>
      <c r="H74" s="33" t="s">
        <v>313</v>
      </c>
      <c r="I74" s="29" t="s">
        <v>41</v>
      </c>
      <c r="J74" s="34">
        <v>2</v>
      </c>
      <c r="K74" s="35"/>
      <c r="L74" s="36"/>
      <c r="M74" s="36"/>
      <c r="N74" s="36"/>
      <c r="O74" s="36"/>
      <c r="P74" s="29"/>
      <c r="Q74" s="37"/>
      <c r="R74" s="38" t="s">
        <v>34</v>
      </c>
    </row>
    <row r="75" spans="1:18" ht="15" x14ac:dyDescent="0.25">
      <c r="A75" s="29">
        <v>73</v>
      </c>
      <c r="B75" s="30">
        <v>4765</v>
      </c>
      <c r="C75" s="31" t="s">
        <v>314</v>
      </c>
      <c r="D75" s="40" t="s">
        <v>315</v>
      </c>
      <c r="E75" s="33" t="s">
        <v>316</v>
      </c>
      <c r="F75" s="33">
        <v>75</v>
      </c>
      <c r="G75" s="33">
        <v>32663693</v>
      </c>
      <c r="H75" s="33" t="s">
        <v>317</v>
      </c>
      <c r="I75" s="29" t="s">
        <v>41</v>
      </c>
      <c r="J75" s="34">
        <v>3</v>
      </c>
      <c r="K75" s="35"/>
      <c r="L75" s="36"/>
      <c r="M75" s="36"/>
      <c r="N75" s="36"/>
      <c r="O75" s="36"/>
      <c r="P75" s="29"/>
      <c r="Q75" s="37"/>
      <c r="R75" s="38" t="s">
        <v>34</v>
      </c>
    </row>
    <row r="76" spans="1:18" ht="26.25" x14ac:dyDescent="0.25">
      <c r="A76" s="29">
        <v>74</v>
      </c>
      <c r="B76" s="30">
        <v>4766</v>
      </c>
      <c r="C76" s="31" t="s">
        <v>318</v>
      </c>
      <c r="D76" s="40" t="s">
        <v>319</v>
      </c>
      <c r="E76" s="33" t="s">
        <v>320</v>
      </c>
      <c r="F76" s="33">
        <v>74</v>
      </c>
      <c r="G76" s="33">
        <v>32124006</v>
      </c>
      <c r="H76" s="33" t="s">
        <v>321</v>
      </c>
      <c r="I76" s="29" t="s">
        <v>41</v>
      </c>
      <c r="J76" s="34">
        <v>3</v>
      </c>
      <c r="K76" s="35"/>
      <c r="L76" s="36"/>
      <c r="M76" s="36"/>
      <c r="N76" s="36"/>
      <c r="O76" s="36"/>
      <c r="P76" s="29"/>
      <c r="Q76" s="37"/>
      <c r="R76" s="38" t="s">
        <v>34</v>
      </c>
    </row>
    <row r="77" spans="1:18" ht="25.5" x14ac:dyDescent="0.25">
      <c r="A77" s="29">
        <v>75</v>
      </c>
      <c r="B77" s="30">
        <v>4767</v>
      </c>
      <c r="C77" s="31" t="s">
        <v>322</v>
      </c>
      <c r="D77" s="40" t="s">
        <v>323</v>
      </c>
      <c r="E77" s="33" t="s">
        <v>324</v>
      </c>
      <c r="F77" s="33">
        <v>75</v>
      </c>
      <c r="G77" s="33">
        <v>32433419</v>
      </c>
      <c r="H77" s="33" t="s">
        <v>325</v>
      </c>
      <c r="I77" s="29" t="s">
        <v>41</v>
      </c>
      <c r="J77" s="34">
        <v>2</v>
      </c>
      <c r="K77" s="35"/>
      <c r="L77" s="36"/>
      <c r="M77" s="36"/>
      <c r="N77" s="36"/>
      <c r="O77" s="36"/>
      <c r="P77" s="29"/>
      <c r="Q77" s="37"/>
      <c r="R77" s="38" t="s">
        <v>34</v>
      </c>
    </row>
    <row r="78" spans="1:18" ht="15" x14ac:dyDescent="0.25">
      <c r="A78" s="29">
        <v>76</v>
      </c>
      <c r="B78" s="30">
        <v>4769</v>
      </c>
      <c r="C78" s="31" t="s">
        <v>326</v>
      </c>
      <c r="D78" s="40" t="s">
        <v>327</v>
      </c>
      <c r="E78" s="33" t="s">
        <v>328</v>
      </c>
      <c r="F78" s="33">
        <v>75</v>
      </c>
      <c r="G78" s="33">
        <v>32472012</v>
      </c>
      <c r="H78" s="33" t="s">
        <v>329</v>
      </c>
      <c r="I78" s="29" t="s">
        <v>41</v>
      </c>
      <c r="J78" s="34">
        <v>2</v>
      </c>
      <c r="K78" s="35"/>
      <c r="L78" s="36"/>
      <c r="M78" s="36"/>
      <c r="N78" s="36"/>
      <c r="O78" s="36"/>
      <c r="P78" s="29"/>
      <c r="Q78" s="37"/>
      <c r="R78" s="38" t="s">
        <v>34</v>
      </c>
    </row>
    <row r="79" spans="1:18" ht="15" x14ac:dyDescent="0.25">
      <c r="A79" s="29">
        <v>77</v>
      </c>
      <c r="B79" s="30">
        <v>4770</v>
      </c>
      <c r="C79" s="31" t="s">
        <v>330</v>
      </c>
      <c r="D79" s="40" t="s">
        <v>331</v>
      </c>
      <c r="E79" s="33" t="s">
        <v>332</v>
      </c>
      <c r="F79" s="33">
        <v>74</v>
      </c>
      <c r="G79" s="33">
        <v>35462501</v>
      </c>
      <c r="H79" s="33" t="s">
        <v>333</v>
      </c>
      <c r="I79" s="29" t="s">
        <v>41</v>
      </c>
      <c r="J79" s="34">
        <v>3</v>
      </c>
      <c r="K79" s="35"/>
      <c r="L79" s="36"/>
      <c r="M79" s="36"/>
      <c r="N79" s="36"/>
      <c r="O79" s="36"/>
      <c r="P79" s="29"/>
      <c r="Q79" s="37"/>
      <c r="R79" s="38" t="s">
        <v>34</v>
      </c>
    </row>
    <row r="80" spans="1:18" ht="15" x14ac:dyDescent="0.25">
      <c r="A80" s="29">
        <v>78</v>
      </c>
      <c r="B80" s="30">
        <v>4771</v>
      </c>
      <c r="C80" s="31" t="s">
        <v>334</v>
      </c>
      <c r="D80" s="40" t="s">
        <v>335</v>
      </c>
      <c r="E80" s="33" t="s">
        <v>336</v>
      </c>
      <c r="F80" s="33">
        <v>74</v>
      </c>
      <c r="G80" s="33">
        <v>36192859</v>
      </c>
      <c r="H80" s="33" t="s">
        <v>337</v>
      </c>
      <c r="I80" s="29" t="s">
        <v>41</v>
      </c>
      <c r="J80" s="34">
        <v>2</v>
      </c>
      <c r="K80" s="35"/>
      <c r="L80" s="36"/>
      <c r="M80" s="36"/>
      <c r="N80" s="36"/>
      <c r="O80" s="36"/>
      <c r="P80" s="29"/>
      <c r="Q80" s="37"/>
      <c r="R80" s="38" t="s">
        <v>34</v>
      </c>
    </row>
    <row r="81" spans="1:18" ht="26.25" x14ac:dyDescent="0.25">
      <c r="A81" s="29">
        <v>79</v>
      </c>
      <c r="B81" s="30">
        <v>4772</v>
      </c>
      <c r="C81" s="31" t="s">
        <v>338</v>
      </c>
      <c r="D81" s="40" t="s">
        <v>339</v>
      </c>
      <c r="E81" s="33" t="s">
        <v>340</v>
      </c>
      <c r="F81" s="33">
        <v>75</v>
      </c>
      <c r="G81" s="33">
        <v>32031169</v>
      </c>
      <c r="H81" s="33" t="s">
        <v>341</v>
      </c>
      <c r="I81" s="29" t="s">
        <v>41</v>
      </c>
      <c r="J81" s="34">
        <v>2</v>
      </c>
      <c r="K81" s="35"/>
      <c r="L81" s="36"/>
      <c r="M81" s="36"/>
      <c r="N81" s="36"/>
      <c r="O81" s="36"/>
      <c r="P81" s="29"/>
      <c r="Q81" s="37"/>
      <c r="R81" s="38" t="s">
        <v>34</v>
      </c>
    </row>
    <row r="82" spans="1:18" ht="15" x14ac:dyDescent="0.25">
      <c r="A82" s="29">
        <v>80</v>
      </c>
      <c r="B82" s="30">
        <v>4773</v>
      </c>
      <c r="C82" s="31" t="s">
        <v>342</v>
      </c>
      <c r="D82" s="40" t="s">
        <v>343</v>
      </c>
      <c r="E82" s="33" t="s">
        <v>344</v>
      </c>
      <c r="F82" s="33">
        <v>74</v>
      </c>
      <c r="G82" s="33">
        <v>36272950</v>
      </c>
      <c r="H82" s="33" t="s">
        <v>345</v>
      </c>
      <c r="I82" s="29" t="s">
        <v>41</v>
      </c>
      <c r="J82" s="34">
        <v>2</v>
      </c>
      <c r="K82" s="35"/>
      <c r="L82" s="36"/>
      <c r="M82" s="36"/>
      <c r="N82" s="36"/>
      <c r="O82" s="36"/>
      <c r="P82" s="29"/>
      <c r="Q82" s="37"/>
      <c r="R82" s="38" t="s">
        <v>34</v>
      </c>
    </row>
    <row r="83" spans="1:18" ht="25.5" x14ac:dyDescent="0.25">
      <c r="A83" s="29">
        <v>81</v>
      </c>
      <c r="B83" s="30">
        <v>4818</v>
      </c>
      <c r="C83" s="31" t="s">
        <v>346</v>
      </c>
      <c r="D83" s="40" t="s">
        <v>347</v>
      </c>
      <c r="E83" s="33" t="s">
        <v>348</v>
      </c>
      <c r="F83" s="33">
        <v>75</v>
      </c>
      <c r="G83" s="33">
        <v>32523370</v>
      </c>
      <c r="H83" s="33" t="s">
        <v>349</v>
      </c>
      <c r="I83" s="29" t="s">
        <v>41</v>
      </c>
      <c r="J83" s="34">
        <v>2</v>
      </c>
      <c r="K83" s="35"/>
      <c r="L83" s="36"/>
      <c r="M83" s="36"/>
      <c r="N83" s="36"/>
      <c r="O83" s="36"/>
      <c r="P83" s="29"/>
      <c r="Q83" s="37"/>
      <c r="R83" s="38" t="s">
        <v>34</v>
      </c>
    </row>
    <row r="84" spans="1:18" ht="25.5" x14ac:dyDescent="0.25">
      <c r="A84" s="29">
        <v>82</v>
      </c>
      <c r="B84" s="30">
        <v>4825</v>
      </c>
      <c r="C84" s="31" t="s">
        <v>350</v>
      </c>
      <c r="D84" s="40" t="s">
        <v>351</v>
      </c>
      <c r="E84" s="33" t="s">
        <v>352</v>
      </c>
      <c r="F84" s="33">
        <v>74</v>
      </c>
      <c r="G84" s="33">
        <v>36531527</v>
      </c>
      <c r="H84" s="33" t="s">
        <v>353</v>
      </c>
      <c r="I84" s="29" t="s">
        <v>41</v>
      </c>
      <c r="J84" s="34">
        <v>2</v>
      </c>
      <c r="K84" s="35"/>
      <c r="L84" s="36"/>
      <c r="M84" s="36"/>
      <c r="N84" s="36"/>
      <c r="O84" s="36"/>
      <c r="P84" s="29"/>
      <c r="Q84" s="37"/>
      <c r="R84" s="38" t="s">
        <v>34</v>
      </c>
    </row>
    <row r="85" spans="1:18" ht="15" x14ac:dyDescent="0.25">
      <c r="A85" s="29">
        <v>83</v>
      </c>
      <c r="B85" s="30">
        <v>4826</v>
      </c>
      <c r="C85" s="31" t="s">
        <v>354</v>
      </c>
      <c r="D85" s="40" t="s">
        <v>355</v>
      </c>
      <c r="E85" s="33" t="s">
        <v>356</v>
      </c>
      <c r="F85" s="33">
        <v>75</v>
      </c>
      <c r="G85" s="33">
        <v>34242137</v>
      </c>
      <c r="H85" s="33" t="s">
        <v>357</v>
      </c>
      <c r="I85" s="29" t="s">
        <v>41</v>
      </c>
      <c r="J85" s="34">
        <v>2</v>
      </c>
      <c r="K85" s="35"/>
      <c r="L85" s="36"/>
      <c r="M85" s="36"/>
      <c r="N85" s="36"/>
      <c r="O85" s="36"/>
      <c r="P85" s="29"/>
      <c r="Q85" s="37"/>
      <c r="R85" s="38" t="s">
        <v>34</v>
      </c>
    </row>
    <row r="86" spans="1:18" ht="26.25" x14ac:dyDescent="0.25">
      <c r="A86" s="29">
        <v>84</v>
      </c>
      <c r="B86" s="30">
        <v>4827</v>
      </c>
      <c r="C86" s="31" t="s">
        <v>358</v>
      </c>
      <c r="D86" s="40" t="s">
        <v>359</v>
      </c>
      <c r="E86" s="33" t="s">
        <v>360</v>
      </c>
      <c r="F86" s="33">
        <v>75</v>
      </c>
      <c r="G86" s="33">
        <v>34372818</v>
      </c>
      <c r="H86" s="33" t="s">
        <v>361</v>
      </c>
      <c r="I86" s="29" t="s">
        <v>41</v>
      </c>
      <c r="J86" s="34">
        <v>2</v>
      </c>
      <c r="K86" s="35"/>
      <c r="L86" s="36"/>
      <c r="M86" s="36"/>
      <c r="N86" s="36"/>
      <c r="O86" s="36"/>
      <c r="P86" s="29"/>
      <c r="Q86" s="37"/>
      <c r="R86" s="38" t="s">
        <v>34</v>
      </c>
    </row>
    <row r="87" spans="1:18" ht="15" x14ac:dyDescent="0.25">
      <c r="A87" s="29">
        <v>85</v>
      </c>
      <c r="B87" s="30">
        <v>4828</v>
      </c>
      <c r="C87" s="31" t="s">
        <v>362</v>
      </c>
      <c r="D87" s="40" t="s">
        <v>363</v>
      </c>
      <c r="E87" s="33" t="s">
        <v>364</v>
      </c>
      <c r="F87" s="33">
        <v>75</v>
      </c>
      <c r="G87" s="33">
        <v>35010434</v>
      </c>
      <c r="H87" s="33" t="s">
        <v>109</v>
      </c>
      <c r="I87" s="29" t="s">
        <v>41</v>
      </c>
      <c r="J87" s="34">
        <v>3</v>
      </c>
      <c r="K87" s="35"/>
      <c r="L87" s="36"/>
      <c r="M87" s="36"/>
      <c r="N87" s="36"/>
      <c r="O87" s="36"/>
      <c r="P87" s="29"/>
      <c r="Q87" s="37"/>
      <c r="R87" s="38" t="s">
        <v>34</v>
      </c>
    </row>
    <row r="88" spans="1:18" ht="26.25" x14ac:dyDescent="0.25">
      <c r="A88" s="29">
        <v>86</v>
      </c>
      <c r="B88" s="30">
        <v>4830</v>
      </c>
      <c r="C88" s="31" t="s">
        <v>365</v>
      </c>
      <c r="D88" s="40" t="s">
        <v>366</v>
      </c>
      <c r="E88" s="33" t="s">
        <v>367</v>
      </c>
      <c r="F88" s="33">
        <v>75</v>
      </c>
      <c r="G88" s="33">
        <v>36441053</v>
      </c>
      <c r="H88" s="33" t="s">
        <v>368</v>
      </c>
      <c r="I88" s="29" t="s">
        <v>41</v>
      </c>
      <c r="J88" s="34">
        <v>2</v>
      </c>
      <c r="K88" s="35"/>
      <c r="L88" s="36"/>
      <c r="M88" s="36"/>
      <c r="N88" s="36"/>
      <c r="O88" s="36"/>
      <c r="P88" s="29"/>
      <c r="Q88" s="37"/>
      <c r="R88" s="38" t="s">
        <v>34</v>
      </c>
    </row>
    <row r="89" spans="1:18" ht="25.5" x14ac:dyDescent="0.25">
      <c r="A89" s="29">
        <v>87</v>
      </c>
      <c r="B89" s="30">
        <v>4831</v>
      </c>
      <c r="C89" s="31" t="s">
        <v>369</v>
      </c>
      <c r="D89" s="40" t="s">
        <v>370</v>
      </c>
      <c r="E89" s="33" t="s">
        <v>371</v>
      </c>
      <c r="F89" s="33">
        <v>77</v>
      </c>
      <c r="G89" s="33">
        <v>36242009</v>
      </c>
      <c r="H89" s="33" t="s">
        <v>372</v>
      </c>
      <c r="I89" s="29" t="s">
        <v>41</v>
      </c>
      <c r="J89" s="34">
        <v>2</v>
      </c>
      <c r="K89" s="35"/>
      <c r="L89" s="36"/>
      <c r="M89" s="36"/>
      <c r="N89" s="36"/>
      <c r="O89" s="36"/>
      <c r="P89" s="29"/>
      <c r="Q89" s="37"/>
      <c r="R89" s="38" t="s">
        <v>34</v>
      </c>
    </row>
    <row r="90" spans="1:18" ht="25.5" x14ac:dyDescent="0.25">
      <c r="A90" s="29">
        <v>88</v>
      </c>
      <c r="B90" s="30">
        <v>4832</v>
      </c>
      <c r="C90" s="31" t="s">
        <v>373</v>
      </c>
      <c r="D90" s="40" t="s">
        <v>374</v>
      </c>
      <c r="E90" s="33" t="s">
        <v>375</v>
      </c>
      <c r="F90" s="33">
        <v>77</v>
      </c>
      <c r="G90" s="33">
        <v>34572585</v>
      </c>
      <c r="H90" s="33" t="s">
        <v>376</v>
      </c>
      <c r="I90" s="29" t="s">
        <v>41</v>
      </c>
      <c r="J90" s="34"/>
      <c r="K90" s="35">
        <v>3</v>
      </c>
      <c r="L90" s="36"/>
      <c r="M90" s="36"/>
      <c r="N90" s="36"/>
      <c r="O90" s="36"/>
      <c r="P90" s="29"/>
      <c r="Q90" s="37"/>
      <c r="R90" s="38" t="s">
        <v>34</v>
      </c>
    </row>
    <row r="91" spans="1:18" ht="26.25" x14ac:dyDescent="0.25">
      <c r="A91" s="29">
        <v>89</v>
      </c>
      <c r="B91" s="30">
        <v>4833</v>
      </c>
      <c r="C91" s="31" t="s">
        <v>377</v>
      </c>
      <c r="D91" s="40" t="s">
        <v>378</v>
      </c>
      <c r="E91" s="33" t="s">
        <v>379</v>
      </c>
      <c r="F91" s="33">
        <v>75</v>
      </c>
      <c r="G91" s="33">
        <v>32652283</v>
      </c>
      <c r="H91" s="33" t="s">
        <v>380</v>
      </c>
      <c r="I91" s="29" t="s">
        <v>41</v>
      </c>
      <c r="J91" s="34">
        <v>2</v>
      </c>
      <c r="K91" s="35"/>
      <c r="L91" s="36"/>
      <c r="M91" s="36"/>
      <c r="N91" s="36"/>
      <c r="O91" s="36"/>
      <c r="P91" s="29"/>
      <c r="Q91" s="37"/>
      <c r="R91" s="38" t="s">
        <v>34</v>
      </c>
    </row>
    <row r="92" spans="1:18" ht="15" x14ac:dyDescent="0.25">
      <c r="A92" s="29">
        <v>90</v>
      </c>
      <c r="B92" s="30">
        <v>65</v>
      </c>
      <c r="C92" s="31" t="s">
        <v>381</v>
      </c>
      <c r="D92" s="40"/>
      <c r="E92" s="33"/>
      <c r="F92" s="33"/>
      <c r="G92" s="33"/>
      <c r="H92" s="33"/>
      <c r="I92" s="29" t="s">
        <v>41</v>
      </c>
      <c r="J92" s="34">
        <v>1</v>
      </c>
      <c r="K92" s="35"/>
      <c r="L92" s="36"/>
      <c r="M92" s="36"/>
      <c r="N92" s="36"/>
      <c r="O92" s="36"/>
      <c r="P92" s="29"/>
      <c r="Q92" s="37"/>
      <c r="R92" s="38" t="s">
        <v>34</v>
      </c>
    </row>
    <row r="93" spans="1:18" ht="30" x14ac:dyDescent="0.25">
      <c r="A93" s="29">
        <v>91</v>
      </c>
      <c r="B93" s="30">
        <v>68</v>
      </c>
      <c r="C93" s="31" t="s">
        <v>382</v>
      </c>
      <c r="D93" s="40"/>
      <c r="E93" s="33"/>
      <c r="F93" s="33"/>
      <c r="G93" s="33"/>
      <c r="H93" s="33"/>
      <c r="I93" s="29" t="s">
        <v>41</v>
      </c>
      <c r="J93" s="34">
        <v>1</v>
      </c>
      <c r="K93" s="35"/>
      <c r="L93" s="36"/>
      <c r="M93" s="36"/>
      <c r="N93" s="36"/>
      <c r="O93" s="36"/>
      <c r="P93" s="29"/>
      <c r="Q93" s="37"/>
      <c r="R93" s="38" t="s">
        <v>34</v>
      </c>
    </row>
    <row r="94" spans="1:18" ht="15" x14ac:dyDescent="0.25">
      <c r="A94" s="29">
        <v>92</v>
      </c>
      <c r="B94" s="30">
        <v>73</v>
      </c>
      <c r="C94" s="31" t="s">
        <v>383</v>
      </c>
      <c r="D94" s="40"/>
      <c r="E94" s="33"/>
      <c r="F94" s="33"/>
      <c r="G94" s="33"/>
      <c r="H94" s="33"/>
      <c r="I94" s="29" t="s">
        <v>41</v>
      </c>
      <c r="J94" s="34">
        <v>1</v>
      </c>
      <c r="K94" s="35"/>
      <c r="L94" s="36"/>
      <c r="M94" s="36"/>
      <c r="N94" s="36"/>
      <c r="O94" s="36"/>
      <c r="P94" s="29"/>
      <c r="Q94" s="37"/>
      <c r="R94" s="38" t="s">
        <v>34</v>
      </c>
    </row>
    <row r="95" spans="1:18" ht="15" x14ac:dyDescent="0.25">
      <c r="A95" s="29">
        <v>93</v>
      </c>
      <c r="B95" s="30">
        <v>783</v>
      </c>
      <c r="C95" s="31" t="s">
        <v>384</v>
      </c>
      <c r="D95" s="40"/>
      <c r="E95" s="33"/>
      <c r="F95" s="33"/>
      <c r="G95" s="33"/>
      <c r="H95" s="33"/>
      <c r="I95" s="29" t="s">
        <v>41</v>
      </c>
      <c r="J95" s="34"/>
      <c r="K95" s="35">
        <v>1</v>
      </c>
      <c r="L95" s="36"/>
      <c r="M95" s="36"/>
      <c r="N95" s="36"/>
      <c r="O95" s="36"/>
      <c r="P95" s="29"/>
      <c r="Q95" s="37"/>
      <c r="R95" s="38" t="s">
        <v>34</v>
      </c>
    </row>
    <row r="96" spans="1:18" ht="15" x14ac:dyDescent="0.25">
      <c r="A96" s="29">
        <v>94</v>
      </c>
      <c r="B96" s="30">
        <v>4109</v>
      </c>
      <c r="C96" s="31" t="s">
        <v>385</v>
      </c>
      <c r="D96" s="40"/>
      <c r="E96" s="33"/>
      <c r="F96" s="33"/>
      <c r="G96" s="33"/>
      <c r="H96" s="33"/>
      <c r="I96" s="29" t="s">
        <v>41</v>
      </c>
      <c r="J96" s="34">
        <v>1</v>
      </c>
      <c r="K96" s="35"/>
      <c r="L96" s="36"/>
      <c r="M96" s="36"/>
      <c r="N96" s="36"/>
      <c r="O96" s="36"/>
      <c r="P96" s="29"/>
      <c r="Q96" s="37"/>
      <c r="R96" s="38" t="s">
        <v>34</v>
      </c>
    </row>
    <row r="97" spans="1:18" ht="26.25" x14ac:dyDescent="0.25">
      <c r="A97" s="29">
        <v>95</v>
      </c>
      <c r="B97" s="30">
        <v>69</v>
      </c>
      <c r="C97" s="31" t="s">
        <v>386</v>
      </c>
      <c r="D97" s="40" t="s">
        <v>387</v>
      </c>
      <c r="E97" s="33" t="s">
        <v>388</v>
      </c>
      <c r="F97" s="33">
        <v>73</v>
      </c>
      <c r="G97" s="33" t="s">
        <v>389</v>
      </c>
      <c r="H97" s="33" t="s">
        <v>390</v>
      </c>
      <c r="I97" s="29" t="s">
        <v>41</v>
      </c>
      <c r="J97" s="34"/>
      <c r="K97" s="35">
        <v>4</v>
      </c>
      <c r="L97" s="36"/>
      <c r="M97" s="36"/>
      <c r="N97" s="36"/>
      <c r="O97" s="36"/>
      <c r="P97" s="29"/>
      <c r="Q97" s="37"/>
      <c r="R97" s="38" t="s">
        <v>34</v>
      </c>
    </row>
    <row r="98" spans="1:18" ht="15" x14ac:dyDescent="0.25">
      <c r="A98" s="29">
        <v>96</v>
      </c>
      <c r="B98" s="30">
        <v>70</v>
      </c>
      <c r="C98" s="31" t="s">
        <v>391</v>
      </c>
      <c r="D98" s="40" t="s">
        <v>392</v>
      </c>
      <c r="E98" s="33" t="s">
        <v>393</v>
      </c>
      <c r="F98" s="33">
        <v>73</v>
      </c>
      <c r="G98" s="33" t="s">
        <v>394</v>
      </c>
      <c r="H98" s="33" t="s">
        <v>395</v>
      </c>
      <c r="I98" s="29" t="s">
        <v>41</v>
      </c>
      <c r="J98" s="34">
        <v>4</v>
      </c>
      <c r="K98" s="35"/>
      <c r="L98" s="36"/>
      <c r="M98" s="36"/>
      <c r="N98" s="36"/>
      <c r="O98" s="36"/>
      <c r="P98" s="29"/>
      <c r="Q98" s="37"/>
      <c r="R98" s="38" t="s">
        <v>34</v>
      </c>
    </row>
    <row r="99" spans="1:18" ht="26.25" x14ac:dyDescent="0.25">
      <c r="A99" s="29">
        <v>97</v>
      </c>
      <c r="B99" s="30">
        <v>71</v>
      </c>
      <c r="C99" s="31" t="s">
        <v>396</v>
      </c>
      <c r="D99" s="40" t="s">
        <v>397</v>
      </c>
      <c r="E99" s="33" t="s">
        <v>398</v>
      </c>
      <c r="F99" s="33">
        <v>73</v>
      </c>
      <c r="G99" s="33" t="s">
        <v>399</v>
      </c>
      <c r="H99" s="33" t="s">
        <v>400</v>
      </c>
      <c r="I99" s="29" t="s">
        <v>41</v>
      </c>
      <c r="J99" s="34">
        <v>4</v>
      </c>
      <c r="K99" s="35"/>
      <c r="L99" s="36"/>
      <c r="M99" s="36"/>
      <c r="N99" s="36"/>
      <c r="O99" s="36"/>
      <c r="P99" s="29"/>
      <c r="Q99" s="37"/>
      <c r="R99" s="38" t="s">
        <v>34</v>
      </c>
    </row>
    <row r="100" spans="1:18" ht="15" x14ac:dyDescent="0.25">
      <c r="A100" s="29">
        <v>98</v>
      </c>
      <c r="B100" s="30">
        <v>75</v>
      </c>
      <c r="C100" s="31" t="s">
        <v>401</v>
      </c>
      <c r="D100" s="40" t="s">
        <v>402</v>
      </c>
      <c r="E100" s="33" t="s">
        <v>403</v>
      </c>
      <c r="F100" s="33">
        <v>73</v>
      </c>
      <c r="G100" s="33">
        <v>32623100</v>
      </c>
      <c r="H100" s="33" t="s">
        <v>404</v>
      </c>
      <c r="I100" s="29" t="s">
        <v>41</v>
      </c>
      <c r="J100" s="34">
        <v>4</v>
      </c>
      <c r="K100" s="35"/>
      <c r="L100" s="36"/>
      <c r="M100" s="36"/>
      <c r="N100" s="36"/>
      <c r="O100" s="36"/>
      <c r="P100" s="29"/>
      <c r="Q100" s="37"/>
      <c r="R100" s="38" t="s">
        <v>34</v>
      </c>
    </row>
    <row r="101" spans="1:18" ht="15" x14ac:dyDescent="0.25">
      <c r="A101" s="29">
        <v>99</v>
      </c>
      <c r="B101" s="30">
        <v>78</v>
      </c>
      <c r="C101" s="31" t="s">
        <v>405</v>
      </c>
      <c r="D101" s="40" t="s">
        <v>406</v>
      </c>
      <c r="E101" s="33" t="s">
        <v>407</v>
      </c>
      <c r="F101" s="33">
        <v>75</v>
      </c>
      <c r="G101" s="33">
        <v>36433550</v>
      </c>
      <c r="H101" s="33" t="s">
        <v>408</v>
      </c>
      <c r="I101" s="29" t="s">
        <v>41</v>
      </c>
      <c r="J101" s="34">
        <v>3</v>
      </c>
      <c r="K101" s="35"/>
      <c r="L101" s="36"/>
      <c r="M101" s="36"/>
      <c r="N101" s="36"/>
      <c r="O101" s="36"/>
      <c r="P101" s="29"/>
      <c r="Q101" s="37"/>
      <c r="R101" s="38" t="s">
        <v>34</v>
      </c>
    </row>
    <row r="102" spans="1:18" ht="25.5" x14ac:dyDescent="0.25">
      <c r="A102" s="29">
        <v>100</v>
      </c>
      <c r="B102" s="30">
        <v>79</v>
      </c>
      <c r="C102" s="31" t="s">
        <v>409</v>
      </c>
      <c r="D102" s="40" t="s">
        <v>410</v>
      </c>
      <c r="E102" s="33" t="s">
        <v>411</v>
      </c>
      <c r="F102" s="33">
        <v>77</v>
      </c>
      <c r="G102" s="33">
        <v>34208400</v>
      </c>
      <c r="H102" s="33" t="s">
        <v>412</v>
      </c>
      <c r="I102" s="29" t="s">
        <v>41</v>
      </c>
      <c r="J102" s="34">
        <v>7</v>
      </c>
      <c r="K102" s="35"/>
      <c r="L102" s="36"/>
      <c r="M102" s="36"/>
      <c r="N102" s="36"/>
      <c r="O102" s="36"/>
      <c r="P102" s="29"/>
      <c r="Q102" s="37"/>
      <c r="R102" s="38" t="s">
        <v>34</v>
      </c>
    </row>
    <row r="103" spans="1:18" ht="26.25" x14ac:dyDescent="0.25">
      <c r="A103" s="29">
        <v>101</v>
      </c>
      <c r="B103" s="30">
        <v>635</v>
      </c>
      <c r="C103" s="31" t="s">
        <v>413</v>
      </c>
      <c r="D103" s="40" t="s">
        <v>414</v>
      </c>
      <c r="E103" s="33" t="s">
        <v>415</v>
      </c>
      <c r="F103" s="33">
        <v>77</v>
      </c>
      <c r="G103" s="33">
        <v>32618400</v>
      </c>
      <c r="H103" s="33" t="s">
        <v>416</v>
      </c>
      <c r="I103" s="29" t="s">
        <v>41</v>
      </c>
      <c r="J103" s="34">
        <v>3</v>
      </c>
      <c r="K103" s="35"/>
      <c r="L103" s="36"/>
      <c r="M103" s="36"/>
      <c r="N103" s="36"/>
      <c r="O103" s="36"/>
      <c r="P103" s="29"/>
      <c r="Q103" s="37"/>
      <c r="R103" s="38" t="s">
        <v>34</v>
      </c>
    </row>
    <row r="104" spans="1:18" ht="15" x14ac:dyDescent="0.25">
      <c r="A104" s="29">
        <v>102</v>
      </c>
      <c r="B104" s="30">
        <v>636</v>
      </c>
      <c r="C104" s="31" t="s">
        <v>417</v>
      </c>
      <c r="D104" s="40" t="s">
        <v>418</v>
      </c>
      <c r="E104" s="33" t="s">
        <v>419</v>
      </c>
      <c r="F104" s="33">
        <v>73</v>
      </c>
      <c r="G104" s="33">
        <v>35318200</v>
      </c>
      <c r="H104" s="33" t="s">
        <v>420</v>
      </c>
      <c r="I104" s="29" t="s">
        <v>41</v>
      </c>
      <c r="J104" s="34">
        <v>3</v>
      </c>
      <c r="K104" s="35"/>
      <c r="L104" s="36"/>
      <c r="M104" s="36"/>
      <c r="N104" s="36"/>
      <c r="O104" s="36"/>
      <c r="P104" s="29"/>
      <c r="Q104" s="37"/>
      <c r="R104" s="38" t="s">
        <v>34</v>
      </c>
    </row>
    <row r="105" spans="1:18" ht="15" x14ac:dyDescent="0.25">
      <c r="A105" s="29">
        <v>103</v>
      </c>
      <c r="B105" s="30">
        <v>779</v>
      </c>
      <c r="C105" s="31" t="s">
        <v>421</v>
      </c>
      <c r="D105" s="40" t="s">
        <v>422</v>
      </c>
      <c r="E105" s="33" t="s">
        <v>423</v>
      </c>
      <c r="F105" s="33">
        <v>77</v>
      </c>
      <c r="G105" s="33">
        <v>34518500</v>
      </c>
      <c r="H105" s="33" t="s">
        <v>424</v>
      </c>
      <c r="I105" s="29" t="s">
        <v>41</v>
      </c>
      <c r="J105" s="34">
        <v>4</v>
      </c>
      <c r="K105" s="35"/>
      <c r="L105" s="36"/>
      <c r="M105" s="36"/>
      <c r="N105" s="36"/>
      <c r="O105" s="36"/>
      <c r="P105" s="29"/>
      <c r="Q105" s="37"/>
      <c r="R105" s="38" t="s">
        <v>34</v>
      </c>
    </row>
    <row r="106" spans="1:18" ht="15" x14ac:dyDescent="0.25">
      <c r="A106" s="29">
        <v>104</v>
      </c>
      <c r="B106" s="30">
        <v>947</v>
      </c>
      <c r="C106" s="31" t="s">
        <v>425</v>
      </c>
      <c r="D106" s="40" t="s">
        <v>426</v>
      </c>
      <c r="E106" s="33" t="s">
        <v>427</v>
      </c>
      <c r="F106" s="33">
        <v>77</v>
      </c>
      <c r="G106" s="33">
        <v>34538300</v>
      </c>
      <c r="H106" s="33" t="s">
        <v>428</v>
      </c>
      <c r="I106" s="29" t="s">
        <v>41</v>
      </c>
      <c r="J106" s="34">
        <v>3</v>
      </c>
      <c r="K106" s="35"/>
      <c r="L106" s="36"/>
      <c r="M106" s="36"/>
      <c r="N106" s="36"/>
      <c r="O106" s="36"/>
      <c r="P106" s="29"/>
      <c r="Q106" s="37"/>
      <c r="R106" s="38" t="s">
        <v>34</v>
      </c>
    </row>
    <row r="107" spans="1:18" ht="15" x14ac:dyDescent="0.25">
      <c r="A107" s="29">
        <v>105</v>
      </c>
      <c r="B107" s="30">
        <v>1050</v>
      </c>
      <c r="C107" s="31" t="s">
        <v>429</v>
      </c>
      <c r="D107" s="40" t="s">
        <v>430</v>
      </c>
      <c r="E107" s="33" t="s">
        <v>431</v>
      </c>
      <c r="F107" s="33">
        <v>77</v>
      </c>
      <c r="G107" s="33">
        <v>34545000</v>
      </c>
      <c r="H107" s="33" t="s">
        <v>432</v>
      </c>
      <c r="I107" s="29" t="s">
        <v>41</v>
      </c>
      <c r="J107" s="34">
        <v>3</v>
      </c>
      <c r="K107" s="35"/>
      <c r="L107" s="36"/>
      <c r="M107" s="36"/>
      <c r="N107" s="36"/>
      <c r="O107" s="36"/>
      <c r="P107" s="29"/>
      <c r="Q107" s="37"/>
      <c r="R107" s="38" t="s">
        <v>34</v>
      </c>
    </row>
    <row r="108" spans="1:18" ht="26.25" x14ac:dyDescent="0.25">
      <c r="A108" s="29">
        <v>106</v>
      </c>
      <c r="B108" s="30">
        <v>1054</v>
      </c>
      <c r="C108" s="31" t="s">
        <v>433</v>
      </c>
      <c r="D108" s="40" t="s">
        <v>434</v>
      </c>
      <c r="E108" s="33" t="s">
        <v>435</v>
      </c>
      <c r="F108" s="33">
        <v>77</v>
      </c>
      <c r="G108" s="33">
        <v>34445750</v>
      </c>
      <c r="H108" s="33" t="s">
        <v>436</v>
      </c>
      <c r="I108" s="29" t="s">
        <v>41</v>
      </c>
      <c r="J108" s="34"/>
      <c r="K108" s="35">
        <v>4</v>
      </c>
      <c r="L108" s="36"/>
      <c r="M108" s="36"/>
      <c r="N108" s="36"/>
      <c r="O108" s="36"/>
      <c r="P108" s="29"/>
      <c r="Q108" s="37"/>
      <c r="R108" s="38" t="s">
        <v>34</v>
      </c>
    </row>
    <row r="109" spans="1:18" ht="25.5" x14ac:dyDescent="0.25">
      <c r="A109" s="29">
        <v>107</v>
      </c>
      <c r="B109" s="30">
        <v>1131</v>
      </c>
      <c r="C109" s="31" t="s">
        <v>437</v>
      </c>
      <c r="D109" s="40" t="s">
        <v>438</v>
      </c>
      <c r="E109" s="33" t="s">
        <v>439</v>
      </c>
      <c r="F109" s="33">
        <v>73</v>
      </c>
      <c r="G109" s="33">
        <v>32639500</v>
      </c>
      <c r="H109" s="33" t="s">
        <v>440</v>
      </c>
      <c r="I109" s="29" t="s">
        <v>41</v>
      </c>
      <c r="J109" s="34">
        <v>5</v>
      </c>
      <c r="K109" s="35"/>
      <c r="L109" s="36"/>
      <c r="M109" s="36"/>
      <c r="N109" s="36"/>
      <c r="O109" s="36"/>
      <c r="P109" s="29"/>
      <c r="Q109" s="37"/>
      <c r="R109" s="38" t="s">
        <v>34</v>
      </c>
    </row>
    <row r="110" spans="1:18" ht="26.25" x14ac:dyDescent="0.25">
      <c r="A110" s="29">
        <v>108</v>
      </c>
      <c r="B110" s="30">
        <v>1137</v>
      </c>
      <c r="C110" s="31" t="s">
        <v>441</v>
      </c>
      <c r="D110" s="40" t="s">
        <v>442</v>
      </c>
      <c r="E110" s="33" t="s">
        <v>443</v>
      </c>
      <c r="F110" s="33">
        <v>73</v>
      </c>
      <c r="G110" s="33">
        <v>32948600</v>
      </c>
      <c r="H110" s="33" t="s">
        <v>444</v>
      </c>
      <c r="I110" s="29" t="s">
        <v>41</v>
      </c>
      <c r="J110" s="34">
        <v>3</v>
      </c>
      <c r="K110" s="35"/>
      <c r="L110" s="36"/>
      <c r="M110" s="36"/>
      <c r="N110" s="36"/>
      <c r="O110" s="36"/>
      <c r="P110" s="29"/>
      <c r="Q110" s="37"/>
      <c r="R110" s="38" t="s">
        <v>34</v>
      </c>
    </row>
    <row r="111" spans="1:18" ht="15" x14ac:dyDescent="0.25">
      <c r="A111" s="29">
        <v>109</v>
      </c>
      <c r="B111" s="30">
        <v>1305</v>
      </c>
      <c r="C111" s="31" t="s">
        <v>445</v>
      </c>
      <c r="D111" s="40" t="s">
        <v>446</v>
      </c>
      <c r="E111" s="33" t="s">
        <v>447</v>
      </c>
      <c r="F111" s="33">
        <v>73</v>
      </c>
      <c r="G111" s="33">
        <v>32420500</v>
      </c>
      <c r="H111" s="33" t="s">
        <v>448</v>
      </c>
      <c r="I111" s="29" t="s">
        <v>41</v>
      </c>
      <c r="J111" s="34">
        <v>3</v>
      </c>
      <c r="K111" s="35"/>
      <c r="L111" s="36"/>
      <c r="M111" s="36"/>
      <c r="N111" s="36"/>
      <c r="O111" s="36"/>
      <c r="P111" s="29"/>
      <c r="Q111" s="37"/>
      <c r="R111" s="38" t="s">
        <v>34</v>
      </c>
    </row>
    <row r="112" spans="1:18" ht="26.25" x14ac:dyDescent="0.25">
      <c r="A112" s="29">
        <v>110</v>
      </c>
      <c r="B112" s="30">
        <v>1435</v>
      </c>
      <c r="C112" s="31" t="s">
        <v>449</v>
      </c>
      <c r="D112" s="40" t="s">
        <v>450</v>
      </c>
      <c r="E112" s="33" t="s">
        <v>451</v>
      </c>
      <c r="F112" s="33">
        <v>77</v>
      </c>
      <c r="G112" s="33">
        <v>34315900</v>
      </c>
      <c r="H112" s="33" t="s">
        <v>452</v>
      </c>
      <c r="I112" s="29" t="s">
        <v>41</v>
      </c>
      <c r="J112" s="34">
        <v>3</v>
      </c>
      <c r="K112" s="35"/>
      <c r="L112" s="36"/>
      <c r="M112" s="36"/>
      <c r="N112" s="36"/>
      <c r="O112" s="36"/>
      <c r="P112" s="29"/>
      <c r="Q112" s="37"/>
      <c r="R112" s="38" t="s">
        <v>34</v>
      </c>
    </row>
    <row r="113" spans="1:18" ht="25.5" x14ac:dyDescent="0.25">
      <c r="A113" s="29">
        <v>111</v>
      </c>
      <c r="B113" s="30">
        <v>1523</v>
      </c>
      <c r="C113" s="31" t="s">
        <v>453</v>
      </c>
      <c r="D113" s="40" t="s">
        <v>454</v>
      </c>
      <c r="E113" s="33" t="s">
        <v>455</v>
      </c>
      <c r="F113" s="33">
        <v>73</v>
      </c>
      <c r="G113" s="33">
        <v>32821490</v>
      </c>
      <c r="H113" s="33" t="s">
        <v>456</v>
      </c>
      <c r="I113" s="29" t="s">
        <v>41</v>
      </c>
      <c r="J113" s="34">
        <v>3</v>
      </c>
      <c r="K113" s="35"/>
      <c r="L113" s="36"/>
      <c r="M113" s="36"/>
      <c r="N113" s="36"/>
      <c r="O113" s="36"/>
      <c r="P113" s="29"/>
      <c r="Q113" s="37"/>
      <c r="R113" s="38" t="s">
        <v>34</v>
      </c>
    </row>
    <row r="114" spans="1:18" ht="15" x14ac:dyDescent="0.25">
      <c r="A114" s="29">
        <v>112</v>
      </c>
      <c r="B114" s="30">
        <v>1558</v>
      </c>
      <c r="C114" s="31" t="s">
        <v>457</v>
      </c>
      <c r="D114" s="40" t="s">
        <v>458</v>
      </c>
      <c r="E114" s="33" t="s">
        <v>459</v>
      </c>
      <c r="F114" s="33">
        <v>73</v>
      </c>
      <c r="G114" s="33">
        <v>32158950</v>
      </c>
      <c r="H114" s="33" t="s">
        <v>395</v>
      </c>
      <c r="I114" s="29" t="s">
        <v>41</v>
      </c>
      <c r="J114" s="34">
        <v>4</v>
      </c>
      <c r="K114" s="35"/>
      <c r="L114" s="36"/>
      <c r="M114" s="36"/>
      <c r="N114" s="36"/>
      <c r="O114" s="36"/>
      <c r="P114" s="29"/>
      <c r="Q114" s="37"/>
      <c r="R114" s="38" t="s">
        <v>34</v>
      </c>
    </row>
    <row r="115" spans="1:18" ht="15" x14ac:dyDescent="0.25">
      <c r="A115" s="29">
        <v>113</v>
      </c>
      <c r="B115" s="30">
        <v>2027</v>
      </c>
      <c r="C115" s="31" t="s">
        <v>460</v>
      </c>
      <c r="D115" s="40" t="s">
        <v>461</v>
      </c>
      <c r="E115" s="33" t="s">
        <v>462</v>
      </c>
      <c r="F115" s="33">
        <v>73</v>
      </c>
      <c r="G115" s="33">
        <v>32961169</v>
      </c>
      <c r="H115" s="33" t="s">
        <v>463</v>
      </c>
      <c r="I115" s="29" t="s">
        <v>41</v>
      </c>
      <c r="J115" s="34">
        <v>3</v>
      </c>
      <c r="K115" s="35"/>
      <c r="L115" s="36"/>
      <c r="M115" s="36"/>
      <c r="N115" s="36"/>
      <c r="O115" s="36"/>
      <c r="P115" s="29"/>
      <c r="Q115" s="37"/>
      <c r="R115" s="38" t="s">
        <v>34</v>
      </c>
    </row>
    <row r="116" spans="1:18" ht="15" x14ac:dyDescent="0.25">
      <c r="A116" s="29">
        <v>114</v>
      </c>
      <c r="B116" s="30">
        <v>2085</v>
      </c>
      <c r="C116" s="31" t="s">
        <v>464</v>
      </c>
      <c r="D116" s="40" t="s">
        <v>465</v>
      </c>
      <c r="E116" s="33" t="s">
        <v>466</v>
      </c>
      <c r="F116" s="33">
        <v>73</v>
      </c>
      <c r="G116" s="33">
        <v>35349500</v>
      </c>
      <c r="H116" s="33" t="s">
        <v>467</v>
      </c>
      <c r="I116" s="29" t="s">
        <v>41</v>
      </c>
      <c r="J116" s="34">
        <v>3</v>
      </c>
      <c r="K116" s="35"/>
      <c r="L116" s="36"/>
      <c r="M116" s="36"/>
      <c r="N116" s="36"/>
      <c r="O116" s="36"/>
      <c r="P116" s="29"/>
      <c r="Q116" s="37"/>
      <c r="R116" s="38" t="s">
        <v>34</v>
      </c>
    </row>
    <row r="117" spans="1:18" ht="15" x14ac:dyDescent="0.25">
      <c r="A117" s="29">
        <v>115</v>
      </c>
      <c r="B117" s="30">
        <v>2089</v>
      </c>
      <c r="C117" s="31" t="s">
        <v>468</v>
      </c>
      <c r="D117" s="40" t="s">
        <v>469</v>
      </c>
      <c r="E117" s="33" t="s">
        <v>470</v>
      </c>
      <c r="F117" s="33">
        <v>73</v>
      </c>
      <c r="G117" s="33">
        <v>32158200</v>
      </c>
      <c r="H117" s="33" t="s">
        <v>395</v>
      </c>
      <c r="I117" s="29" t="s">
        <v>41</v>
      </c>
      <c r="J117" s="34">
        <v>3</v>
      </c>
      <c r="K117" s="35"/>
      <c r="L117" s="36"/>
      <c r="M117" s="36"/>
      <c r="N117" s="36"/>
      <c r="O117" s="36"/>
      <c r="P117" s="29"/>
      <c r="Q117" s="37"/>
      <c r="R117" s="38" t="s">
        <v>34</v>
      </c>
    </row>
    <row r="118" spans="1:18" ht="15" x14ac:dyDescent="0.25">
      <c r="A118" s="29">
        <v>116</v>
      </c>
      <c r="B118" s="30">
        <v>2166</v>
      </c>
      <c r="C118" s="31" t="s">
        <v>471</v>
      </c>
      <c r="D118" s="40" t="s">
        <v>472</v>
      </c>
      <c r="E118" s="33" t="s">
        <v>473</v>
      </c>
      <c r="F118" s="33">
        <v>73</v>
      </c>
      <c r="G118" s="33">
        <v>32939500</v>
      </c>
      <c r="H118" s="33" t="s">
        <v>474</v>
      </c>
      <c r="I118" s="29" t="s">
        <v>41</v>
      </c>
      <c r="J118" s="34">
        <v>3</v>
      </c>
      <c r="K118" s="35"/>
      <c r="L118" s="36"/>
      <c r="M118" s="36"/>
      <c r="N118" s="36"/>
      <c r="O118" s="36"/>
      <c r="P118" s="29"/>
      <c r="Q118" s="37"/>
      <c r="R118" s="38" t="s">
        <v>34</v>
      </c>
    </row>
    <row r="119" spans="1:18" ht="15" x14ac:dyDescent="0.25">
      <c r="A119" s="29">
        <v>117</v>
      </c>
      <c r="B119" s="30">
        <v>3203</v>
      </c>
      <c r="C119" s="31" t="s">
        <v>475</v>
      </c>
      <c r="D119" s="40" t="s">
        <v>476</v>
      </c>
      <c r="E119" s="33" t="s">
        <v>477</v>
      </c>
      <c r="F119" s="33">
        <v>73</v>
      </c>
      <c r="G119" s="33">
        <v>32344800</v>
      </c>
      <c r="H119" s="33" t="s">
        <v>478</v>
      </c>
      <c r="I119" s="29" t="s">
        <v>41</v>
      </c>
      <c r="J119" s="34">
        <v>3</v>
      </c>
      <c r="K119" s="35"/>
      <c r="L119" s="36"/>
      <c r="M119" s="36"/>
      <c r="N119" s="36"/>
      <c r="O119" s="36"/>
      <c r="P119" s="29"/>
      <c r="Q119" s="37"/>
      <c r="R119" s="38" t="s">
        <v>34</v>
      </c>
    </row>
    <row r="120" spans="1:18" ht="26.25" x14ac:dyDescent="0.25">
      <c r="A120" s="29">
        <v>118</v>
      </c>
      <c r="B120" s="30">
        <v>3528</v>
      </c>
      <c r="C120" s="31" t="s">
        <v>479</v>
      </c>
      <c r="D120" s="40" t="s">
        <v>480</v>
      </c>
      <c r="E120" s="33" t="s">
        <v>481</v>
      </c>
      <c r="F120" s="33">
        <v>73</v>
      </c>
      <c r="G120" s="33">
        <v>32551224</v>
      </c>
      <c r="H120" s="33" t="s">
        <v>482</v>
      </c>
      <c r="I120" s="29" t="s">
        <v>41</v>
      </c>
      <c r="J120" s="34">
        <v>3</v>
      </c>
      <c r="K120" s="35"/>
      <c r="L120" s="36"/>
      <c r="M120" s="36"/>
      <c r="N120" s="36"/>
      <c r="O120" s="36"/>
      <c r="P120" s="29"/>
      <c r="Q120" s="37"/>
      <c r="R120" s="38" t="s">
        <v>34</v>
      </c>
    </row>
    <row r="121" spans="1:18" ht="15" x14ac:dyDescent="0.25">
      <c r="A121" s="29">
        <v>119</v>
      </c>
      <c r="B121" s="30">
        <v>3529</v>
      </c>
      <c r="C121" s="31" t="s">
        <v>483</v>
      </c>
      <c r="D121" s="40" t="s">
        <v>484</v>
      </c>
      <c r="E121" s="33" t="s">
        <v>485</v>
      </c>
      <c r="F121" s="33">
        <v>73</v>
      </c>
      <c r="G121" s="33">
        <v>32832414</v>
      </c>
      <c r="H121" s="33" t="s">
        <v>486</v>
      </c>
      <c r="I121" s="29" t="s">
        <v>41</v>
      </c>
      <c r="J121" s="34">
        <v>3</v>
      </c>
      <c r="K121" s="35"/>
      <c r="L121" s="36"/>
      <c r="M121" s="36"/>
      <c r="N121" s="36"/>
      <c r="O121" s="36"/>
      <c r="P121" s="29"/>
      <c r="Q121" s="37"/>
      <c r="R121" s="38" t="s">
        <v>34</v>
      </c>
    </row>
    <row r="122" spans="1:18" ht="15" x14ac:dyDescent="0.25">
      <c r="A122" s="29">
        <v>120</v>
      </c>
      <c r="B122" s="30">
        <v>3530</v>
      </c>
      <c r="C122" s="31" t="s">
        <v>487</v>
      </c>
      <c r="D122" s="40" t="s">
        <v>488</v>
      </c>
      <c r="E122" s="33" t="s">
        <v>489</v>
      </c>
      <c r="F122" s="33">
        <v>73</v>
      </c>
      <c r="G122" s="33">
        <v>32303982</v>
      </c>
      <c r="H122" s="33" t="s">
        <v>490</v>
      </c>
      <c r="I122" s="29" t="s">
        <v>41</v>
      </c>
      <c r="J122" s="34">
        <v>3</v>
      </c>
      <c r="K122" s="35"/>
      <c r="L122" s="36"/>
      <c r="M122" s="36"/>
      <c r="N122" s="36"/>
      <c r="O122" s="36"/>
      <c r="P122" s="29"/>
      <c r="Q122" s="37"/>
      <c r="R122" s="38" t="s">
        <v>34</v>
      </c>
    </row>
    <row r="123" spans="1:18" ht="15" x14ac:dyDescent="0.25">
      <c r="A123" s="29">
        <v>121</v>
      </c>
      <c r="B123" s="30">
        <v>3534</v>
      </c>
      <c r="C123" s="31" t="s">
        <v>491</v>
      </c>
      <c r="D123" s="40" t="s">
        <v>492</v>
      </c>
      <c r="E123" s="33" t="s">
        <v>493</v>
      </c>
      <c r="F123" s="33">
        <v>73</v>
      </c>
      <c r="G123" s="33">
        <v>32541381</v>
      </c>
      <c r="H123" s="33" t="s">
        <v>494</v>
      </c>
      <c r="I123" s="29" t="s">
        <v>41</v>
      </c>
      <c r="J123" s="34">
        <v>3</v>
      </c>
      <c r="K123" s="35"/>
      <c r="L123" s="36"/>
      <c r="M123" s="36"/>
      <c r="N123" s="36"/>
      <c r="O123" s="36"/>
      <c r="P123" s="29"/>
      <c r="Q123" s="37"/>
      <c r="R123" s="38" t="s">
        <v>34</v>
      </c>
    </row>
    <row r="124" spans="1:18" ht="15" x14ac:dyDescent="0.25">
      <c r="A124" s="29">
        <v>122</v>
      </c>
      <c r="B124" s="30">
        <v>3542</v>
      </c>
      <c r="C124" s="31" t="s">
        <v>495</v>
      </c>
      <c r="D124" s="40" t="s">
        <v>496</v>
      </c>
      <c r="E124" s="33" t="s">
        <v>497</v>
      </c>
      <c r="F124" s="33">
        <v>73</v>
      </c>
      <c r="G124" s="33">
        <v>36052555</v>
      </c>
      <c r="H124" s="33" t="s">
        <v>498</v>
      </c>
      <c r="I124" s="29" t="s">
        <v>41</v>
      </c>
      <c r="J124" s="34">
        <v>3</v>
      </c>
      <c r="K124" s="35"/>
      <c r="L124" s="36"/>
      <c r="M124" s="36"/>
      <c r="N124" s="36"/>
      <c r="O124" s="36"/>
      <c r="P124" s="29"/>
      <c r="Q124" s="37"/>
      <c r="R124" s="38" t="s">
        <v>34</v>
      </c>
    </row>
    <row r="125" spans="1:18" ht="25.5" x14ac:dyDescent="0.25">
      <c r="A125" s="29">
        <v>123</v>
      </c>
      <c r="B125" s="30">
        <v>3543</v>
      </c>
      <c r="C125" s="31" t="s">
        <v>499</v>
      </c>
      <c r="D125" s="40" t="s">
        <v>500</v>
      </c>
      <c r="E125" s="33" t="s">
        <v>501</v>
      </c>
      <c r="F125" s="33">
        <v>77</v>
      </c>
      <c r="G125" s="33">
        <v>21020654</v>
      </c>
      <c r="H125" s="33" t="s">
        <v>412</v>
      </c>
      <c r="I125" s="29" t="s">
        <v>41</v>
      </c>
      <c r="J125" s="34">
        <v>3</v>
      </c>
      <c r="K125" s="35"/>
      <c r="L125" s="36"/>
      <c r="M125" s="36"/>
      <c r="N125" s="36"/>
      <c r="O125" s="36"/>
      <c r="P125" s="29"/>
      <c r="Q125" s="37"/>
      <c r="R125" s="38" t="s">
        <v>34</v>
      </c>
    </row>
    <row r="126" spans="1:18" ht="26.25" x14ac:dyDescent="0.25">
      <c r="A126" s="29">
        <v>124</v>
      </c>
      <c r="B126" s="30">
        <v>3558</v>
      </c>
      <c r="C126" s="31" t="s">
        <v>502</v>
      </c>
      <c r="D126" s="40" t="s">
        <v>503</v>
      </c>
      <c r="E126" s="33" t="s">
        <v>504</v>
      </c>
      <c r="F126" s="33"/>
      <c r="G126" s="33"/>
      <c r="H126" s="33" t="s">
        <v>505</v>
      </c>
      <c r="I126" s="29" t="s">
        <v>41</v>
      </c>
      <c r="J126" s="34">
        <v>3</v>
      </c>
      <c r="K126" s="35"/>
      <c r="L126" s="36"/>
      <c r="M126" s="36"/>
      <c r="N126" s="36"/>
      <c r="O126" s="36"/>
      <c r="P126" s="29"/>
      <c r="Q126" s="37"/>
      <c r="R126" s="38" t="s">
        <v>34</v>
      </c>
    </row>
    <row r="127" spans="1:18" ht="15" x14ac:dyDescent="0.25">
      <c r="A127" s="29">
        <v>125</v>
      </c>
      <c r="B127" s="30">
        <v>3560</v>
      </c>
      <c r="C127" s="31" t="s">
        <v>506</v>
      </c>
      <c r="D127" s="40" t="s">
        <v>507</v>
      </c>
      <c r="E127" s="33" t="s">
        <v>508</v>
      </c>
      <c r="F127" s="33">
        <v>77</v>
      </c>
      <c r="G127" s="33">
        <v>32561843</v>
      </c>
      <c r="H127" s="33" t="s">
        <v>509</v>
      </c>
      <c r="I127" s="29" t="s">
        <v>41</v>
      </c>
      <c r="J127" s="34">
        <v>3</v>
      </c>
      <c r="K127" s="35"/>
      <c r="L127" s="36"/>
      <c r="M127" s="36"/>
      <c r="N127" s="36"/>
      <c r="O127" s="36"/>
      <c r="P127" s="29"/>
      <c r="Q127" s="37"/>
      <c r="R127" s="38" t="s">
        <v>34</v>
      </c>
    </row>
    <row r="128" spans="1:18" ht="26.25" x14ac:dyDescent="0.25">
      <c r="A128" s="29">
        <v>126</v>
      </c>
      <c r="B128" s="30">
        <v>3792</v>
      </c>
      <c r="C128" s="31" t="s">
        <v>510</v>
      </c>
      <c r="D128" s="40" t="s">
        <v>511</v>
      </c>
      <c r="E128" s="33" t="s">
        <v>512</v>
      </c>
      <c r="F128" s="33">
        <v>73</v>
      </c>
      <c r="G128" s="33">
        <v>21020422</v>
      </c>
      <c r="H128" s="33" t="s">
        <v>395</v>
      </c>
      <c r="I128" s="29" t="s">
        <v>41</v>
      </c>
      <c r="J128" s="34">
        <v>3</v>
      </c>
      <c r="K128" s="35"/>
      <c r="L128" s="36"/>
      <c r="M128" s="36"/>
      <c r="N128" s="36"/>
      <c r="O128" s="36"/>
      <c r="P128" s="29"/>
      <c r="Q128" s="37"/>
      <c r="R128" s="38" t="s">
        <v>34</v>
      </c>
    </row>
    <row r="129" spans="1:18" ht="26.25" x14ac:dyDescent="0.25">
      <c r="A129" s="29">
        <v>127</v>
      </c>
      <c r="B129" s="30">
        <v>3793</v>
      </c>
      <c r="C129" s="31" t="s">
        <v>513</v>
      </c>
      <c r="D129" s="40" t="s">
        <v>514</v>
      </c>
      <c r="E129" s="33" t="s">
        <v>515</v>
      </c>
      <c r="F129" s="33">
        <v>73</v>
      </c>
      <c r="G129" s="33">
        <v>35110229</v>
      </c>
      <c r="H129" s="33" t="s">
        <v>404</v>
      </c>
      <c r="I129" s="29" t="s">
        <v>41</v>
      </c>
      <c r="J129" s="34">
        <v>3</v>
      </c>
      <c r="K129" s="35"/>
      <c r="L129" s="36"/>
      <c r="M129" s="36"/>
      <c r="N129" s="36"/>
      <c r="O129" s="36"/>
      <c r="P129" s="29"/>
      <c r="Q129" s="37"/>
      <c r="R129" s="38" t="s">
        <v>34</v>
      </c>
    </row>
    <row r="130" spans="1:18" ht="15" x14ac:dyDescent="0.25">
      <c r="A130" s="29">
        <v>128</v>
      </c>
      <c r="B130" s="30">
        <v>3799</v>
      </c>
      <c r="C130" s="31" t="s">
        <v>516</v>
      </c>
      <c r="D130" s="40" t="s">
        <v>517</v>
      </c>
      <c r="E130" s="33" t="s">
        <v>518</v>
      </c>
      <c r="F130" s="33">
        <v>77</v>
      </c>
      <c r="G130" s="33">
        <v>34501278</v>
      </c>
      <c r="H130" s="33" t="s">
        <v>519</v>
      </c>
      <c r="I130" s="29" t="s">
        <v>41</v>
      </c>
      <c r="J130" s="34">
        <v>3</v>
      </c>
      <c r="K130" s="35"/>
      <c r="L130" s="36"/>
      <c r="M130" s="36"/>
      <c r="N130" s="36"/>
      <c r="O130" s="36"/>
      <c r="P130" s="29"/>
      <c r="Q130" s="37"/>
      <c r="R130" s="38" t="s">
        <v>34</v>
      </c>
    </row>
    <row r="131" spans="1:18" ht="26.25" x14ac:dyDescent="0.25">
      <c r="A131" s="29">
        <v>129</v>
      </c>
      <c r="B131" s="30">
        <v>3822</v>
      </c>
      <c r="C131" s="31" t="s">
        <v>520</v>
      </c>
      <c r="D131" s="40" t="s">
        <v>521</v>
      </c>
      <c r="E131" s="33" t="s">
        <v>522</v>
      </c>
      <c r="F131" s="33">
        <v>73</v>
      </c>
      <c r="G131" s="33">
        <v>33110178</v>
      </c>
      <c r="H131" s="33" t="s">
        <v>440</v>
      </c>
      <c r="I131" s="29" t="s">
        <v>41</v>
      </c>
      <c r="J131" s="34">
        <v>4</v>
      </c>
      <c r="K131" s="35"/>
      <c r="L131" s="36"/>
      <c r="M131" s="36"/>
      <c r="N131" s="36"/>
      <c r="O131" s="36"/>
      <c r="P131" s="29"/>
      <c r="Q131" s="37"/>
      <c r="R131" s="38" t="s">
        <v>34</v>
      </c>
    </row>
    <row r="132" spans="1:18" ht="15" x14ac:dyDescent="0.25">
      <c r="A132" s="29">
        <v>130</v>
      </c>
      <c r="B132" s="30">
        <v>3840</v>
      </c>
      <c r="C132" s="31" t="s">
        <v>523</v>
      </c>
      <c r="D132" s="40" t="s">
        <v>524</v>
      </c>
      <c r="E132" s="33" t="s">
        <v>525</v>
      </c>
      <c r="F132" s="33">
        <v>73</v>
      </c>
      <c r="G132" s="33">
        <v>30470149</v>
      </c>
      <c r="H132" s="33" t="s">
        <v>400</v>
      </c>
      <c r="I132" s="29" t="s">
        <v>41</v>
      </c>
      <c r="J132" s="34">
        <v>3</v>
      </c>
      <c r="K132" s="35"/>
      <c r="L132" s="36"/>
      <c r="M132" s="36"/>
      <c r="N132" s="36"/>
      <c r="O132" s="36"/>
      <c r="P132" s="29"/>
      <c r="Q132" s="37"/>
      <c r="R132" s="38" t="s">
        <v>34</v>
      </c>
    </row>
    <row r="133" spans="1:18" ht="26.25" x14ac:dyDescent="0.25">
      <c r="A133" s="29">
        <v>131</v>
      </c>
      <c r="B133" s="30">
        <v>3841</v>
      </c>
      <c r="C133" s="31" t="s">
        <v>526</v>
      </c>
      <c r="D133" s="40" t="s">
        <v>527</v>
      </c>
      <c r="E133" s="33" t="s">
        <v>528</v>
      </c>
      <c r="F133" s="33">
        <v>77</v>
      </c>
      <c r="G133" s="33">
        <v>30864050</v>
      </c>
      <c r="H133" s="33" t="s">
        <v>412</v>
      </c>
      <c r="I133" s="29" t="s">
        <v>41</v>
      </c>
      <c r="J133" s="34">
        <v>3</v>
      </c>
      <c r="K133" s="35"/>
      <c r="L133" s="36"/>
      <c r="M133" s="36"/>
      <c r="N133" s="36"/>
      <c r="O133" s="36"/>
      <c r="P133" s="29"/>
      <c r="Q133" s="37"/>
      <c r="R133" s="38" t="s">
        <v>34</v>
      </c>
    </row>
    <row r="134" spans="1:18" ht="26.25" x14ac:dyDescent="0.25">
      <c r="A134" s="29">
        <v>132</v>
      </c>
      <c r="B134" s="30">
        <v>3945</v>
      </c>
      <c r="C134" s="31" t="s">
        <v>529</v>
      </c>
      <c r="D134" s="40" t="s">
        <v>530</v>
      </c>
      <c r="E134" s="33" t="s">
        <v>531</v>
      </c>
      <c r="F134" s="33">
        <v>73</v>
      </c>
      <c r="G134" s="33">
        <v>21020542</v>
      </c>
      <c r="H134" s="33" t="s">
        <v>395</v>
      </c>
      <c r="I134" s="29" t="s">
        <v>41</v>
      </c>
      <c r="J134" s="34"/>
      <c r="K134" s="35"/>
      <c r="L134" s="36">
        <v>1</v>
      </c>
      <c r="M134" s="36"/>
      <c r="N134" s="36"/>
      <c r="O134" s="36"/>
      <c r="P134" s="29"/>
      <c r="Q134" s="37"/>
      <c r="R134" s="38" t="s">
        <v>34</v>
      </c>
    </row>
    <row r="135" spans="1:18" ht="25.5" x14ac:dyDescent="0.25">
      <c r="A135" s="29">
        <v>133</v>
      </c>
      <c r="B135" s="30">
        <v>3946</v>
      </c>
      <c r="C135" s="31" t="s">
        <v>532</v>
      </c>
      <c r="D135" s="40" t="s">
        <v>533</v>
      </c>
      <c r="E135" s="33" t="s">
        <v>534</v>
      </c>
      <c r="F135" s="33">
        <v>77</v>
      </c>
      <c r="G135" s="33">
        <v>30864150</v>
      </c>
      <c r="H135" s="33" t="s">
        <v>412</v>
      </c>
      <c r="I135" s="29" t="s">
        <v>41</v>
      </c>
      <c r="J135" s="34">
        <v>1</v>
      </c>
      <c r="K135" s="35"/>
      <c r="L135" s="36"/>
      <c r="M135" s="36"/>
      <c r="N135" s="36"/>
      <c r="O135" s="36"/>
      <c r="P135" s="29"/>
      <c r="Q135" s="37"/>
      <c r="R135" s="38" t="s">
        <v>34</v>
      </c>
    </row>
    <row r="136" spans="1:18" ht="15" x14ac:dyDescent="0.25">
      <c r="A136" s="29">
        <v>134</v>
      </c>
      <c r="B136" s="30">
        <v>3948</v>
      </c>
      <c r="C136" s="31" t="s">
        <v>535</v>
      </c>
      <c r="D136" s="40" t="s">
        <v>536</v>
      </c>
      <c r="E136" s="33" t="s">
        <v>537</v>
      </c>
      <c r="F136" s="33">
        <v>73</v>
      </c>
      <c r="G136" s="33">
        <v>32888800</v>
      </c>
      <c r="H136" s="33" t="s">
        <v>538</v>
      </c>
      <c r="I136" s="29" t="s">
        <v>41</v>
      </c>
      <c r="J136" s="34">
        <v>4</v>
      </c>
      <c r="K136" s="35"/>
      <c r="L136" s="36"/>
      <c r="M136" s="36"/>
      <c r="N136" s="36"/>
      <c r="O136" s="36"/>
      <c r="P136" s="29"/>
      <c r="Q136" s="37"/>
      <c r="R136" s="38" t="s">
        <v>34</v>
      </c>
    </row>
    <row r="137" spans="1:18" ht="26.25" x14ac:dyDescent="0.25">
      <c r="A137" s="29">
        <v>135</v>
      </c>
      <c r="B137" s="30">
        <v>3949</v>
      </c>
      <c r="C137" s="31" t="s">
        <v>539</v>
      </c>
      <c r="D137" s="40" t="s">
        <v>540</v>
      </c>
      <c r="E137" s="33" t="s">
        <v>541</v>
      </c>
      <c r="F137" s="33">
        <v>73</v>
      </c>
      <c r="G137" s="33">
        <v>21017400</v>
      </c>
      <c r="H137" s="33" t="s">
        <v>478</v>
      </c>
      <c r="I137" s="29" t="s">
        <v>41</v>
      </c>
      <c r="J137" s="34"/>
      <c r="K137" s="35"/>
      <c r="L137" s="36">
        <v>1</v>
      </c>
      <c r="M137" s="36"/>
      <c r="N137" s="36"/>
      <c r="O137" s="36"/>
      <c r="P137" s="29"/>
      <c r="Q137" s="37"/>
      <c r="R137" s="38" t="s">
        <v>34</v>
      </c>
    </row>
    <row r="138" spans="1:18" ht="26.25" x14ac:dyDescent="0.25">
      <c r="A138" s="29">
        <v>136</v>
      </c>
      <c r="B138" s="30">
        <v>4160</v>
      </c>
      <c r="C138" s="31" t="s">
        <v>542</v>
      </c>
      <c r="D138" s="40" t="s">
        <v>543</v>
      </c>
      <c r="E138" s="33" t="s">
        <v>544</v>
      </c>
      <c r="F138" s="33">
        <v>77</v>
      </c>
      <c r="G138" s="33">
        <v>34292901</v>
      </c>
      <c r="H138" s="33" t="s">
        <v>412</v>
      </c>
      <c r="I138" s="29" t="s">
        <v>41</v>
      </c>
      <c r="J138" s="34">
        <v>3</v>
      </c>
      <c r="K138" s="35"/>
      <c r="L138" s="36"/>
      <c r="M138" s="36"/>
      <c r="N138" s="36"/>
      <c r="O138" s="36"/>
      <c r="P138" s="29"/>
      <c r="Q138" s="37"/>
      <c r="R138" s="38" t="s">
        <v>34</v>
      </c>
    </row>
    <row r="139" spans="1:18" ht="26.25" x14ac:dyDescent="0.25">
      <c r="A139" s="29">
        <v>137</v>
      </c>
      <c r="B139" s="30">
        <v>4578</v>
      </c>
      <c r="C139" s="31" t="s">
        <v>545</v>
      </c>
      <c r="D139" s="40" t="s">
        <v>546</v>
      </c>
      <c r="E139" s="33" t="s">
        <v>547</v>
      </c>
      <c r="F139" s="33">
        <v>73</v>
      </c>
      <c r="G139" s="33">
        <v>32982128</v>
      </c>
      <c r="H139" s="33" t="s">
        <v>548</v>
      </c>
      <c r="I139" s="29" t="s">
        <v>41</v>
      </c>
      <c r="J139" s="34">
        <v>3</v>
      </c>
      <c r="K139" s="35"/>
      <c r="L139" s="36"/>
      <c r="M139" s="36"/>
      <c r="N139" s="36"/>
      <c r="O139" s="36"/>
      <c r="P139" s="29"/>
      <c r="Q139" s="37"/>
      <c r="R139" s="38" t="s">
        <v>34</v>
      </c>
    </row>
    <row r="140" spans="1:18" ht="26.25" x14ac:dyDescent="0.25">
      <c r="A140" s="29">
        <v>138</v>
      </c>
      <c r="B140" s="30">
        <v>4579</v>
      </c>
      <c r="C140" s="31" t="s">
        <v>549</v>
      </c>
      <c r="D140" s="40" t="s">
        <v>550</v>
      </c>
      <c r="E140" s="33" t="s">
        <v>551</v>
      </c>
      <c r="F140" s="33">
        <v>77</v>
      </c>
      <c r="G140" s="33">
        <v>34383200</v>
      </c>
      <c r="H140" s="33" t="s">
        <v>552</v>
      </c>
      <c r="I140" s="29" t="s">
        <v>41</v>
      </c>
      <c r="J140" s="34">
        <v>3</v>
      </c>
      <c r="K140" s="35"/>
      <c r="L140" s="36"/>
      <c r="M140" s="36"/>
      <c r="N140" s="36"/>
      <c r="O140" s="36"/>
      <c r="P140" s="29"/>
      <c r="Q140" s="37"/>
      <c r="R140" s="38" t="s">
        <v>34</v>
      </c>
    </row>
    <row r="141" spans="1:18" ht="26.25" x14ac:dyDescent="0.25">
      <c r="A141" s="29">
        <v>139</v>
      </c>
      <c r="B141" s="30">
        <v>4581</v>
      </c>
      <c r="C141" s="31" t="s">
        <v>553</v>
      </c>
      <c r="D141" s="40" t="s">
        <v>554</v>
      </c>
      <c r="E141" s="33" t="s">
        <v>555</v>
      </c>
      <c r="F141" s="33">
        <v>73</v>
      </c>
      <c r="G141" s="33">
        <v>32843334</v>
      </c>
      <c r="H141" s="33" t="s">
        <v>556</v>
      </c>
      <c r="I141" s="29" t="s">
        <v>41</v>
      </c>
      <c r="J141" s="34">
        <v>3</v>
      </c>
      <c r="K141" s="35"/>
      <c r="L141" s="36"/>
      <c r="M141" s="36"/>
      <c r="N141" s="36"/>
      <c r="O141" s="36"/>
      <c r="P141" s="29"/>
      <c r="Q141" s="37"/>
      <c r="R141" s="38" t="s">
        <v>34</v>
      </c>
    </row>
    <row r="142" spans="1:18" ht="15" x14ac:dyDescent="0.25">
      <c r="A142" s="29">
        <v>140</v>
      </c>
      <c r="B142" s="30">
        <v>4582</v>
      </c>
      <c r="C142" s="31" t="s">
        <v>557</v>
      </c>
      <c r="D142" s="40" t="s">
        <v>558</v>
      </c>
      <c r="E142" s="33" t="s">
        <v>559</v>
      </c>
      <c r="F142" s="33">
        <v>73</v>
      </c>
      <c r="G142" s="33">
        <v>32702002</v>
      </c>
      <c r="H142" s="33" t="s">
        <v>560</v>
      </c>
      <c r="I142" s="29" t="s">
        <v>41</v>
      </c>
      <c r="J142" s="34">
        <v>3</v>
      </c>
      <c r="K142" s="35"/>
      <c r="L142" s="36"/>
      <c r="M142" s="36"/>
      <c r="N142" s="36"/>
      <c r="O142" s="36"/>
      <c r="P142" s="29"/>
      <c r="Q142" s="37"/>
      <c r="R142" s="38" t="s">
        <v>34</v>
      </c>
    </row>
    <row r="143" spans="1:18" ht="25.5" x14ac:dyDescent="0.25">
      <c r="A143" s="29">
        <v>141</v>
      </c>
      <c r="B143" s="30">
        <v>4588</v>
      </c>
      <c r="C143" s="31" t="s">
        <v>561</v>
      </c>
      <c r="D143" s="40" t="s">
        <v>562</v>
      </c>
      <c r="E143" s="33" t="s">
        <v>563</v>
      </c>
      <c r="F143" s="33">
        <v>77</v>
      </c>
      <c r="G143" s="33">
        <v>30861350</v>
      </c>
      <c r="H143" s="33" t="s">
        <v>412</v>
      </c>
      <c r="I143" s="29" t="s">
        <v>41</v>
      </c>
      <c r="J143" s="34">
        <v>3</v>
      </c>
      <c r="K143" s="35"/>
      <c r="L143" s="36"/>
      <c r="M143" s="36"/>
      <c r="N143" s="36"/>
      <c r="O143" s="36"/>
      <c r="P143" s="29"/>
      <c r="Q143" s="37"/>
      <c r="R143" s="38" t="s">
        <v>34</v>
      </c>
    </row>
    <row r="144" spans="1:18" ht="26.25" x14ac:dyDescent="0.25">
      <c r="A144" s="29">
        <v>142</v>
      </c>
      <c r="B144" s="30">
        <v>4589</v>
      </c>
      <c r="C144" s="31" t="s">
        <v>564</v>
      </c>
      <c r="D144" s="40" t="s">
        <v>565</v>
      </c>
      <c r="E144" s="33" t="s">
        <v>566</v>
      </c>
      <c r="F144" s="33">
        <v>77</v>
      </c>
      <c r="G144" s="33">
        <v>34551213</v>
      </c>
      <c r="H144" s="33" t="s">
        <v>567</v>
      </c>
      <c r="I144" s="29" t="s">
        <v>41</v>
      </c>
      <c r="J144" s="34">
        <v>3</v>
      </c>
      <c r="K144" s="35"/>
      <c r="L144" s="36"/>
      <c r="M144" s="36"/>
      <c r="N144" s="36"/>
      <c r="O144" s="36"/>
      <c r="P144" s="29"/>
      <c r="Q144" s="37"/>
      <c r="R144" s="38" t="s">
        <v>34</v>
      </c>
    </row>
    <row r="145" spans="1:18" ht="15" x14ac:dyDescent="0.25">
      <c r="A145" s="29">
        <v>143</v>
      </c>
      <c r="B145" s="30">
        <v>4656</v>
      </c>
      <c r="C145" s="31" t="s">
        <v>568</v>
      </c>
      <c r="D145" s="40" t="s">
        <v>569</v>
      </c>
      <c r="E145" s="33" t="s">
        <v>570</v>
      </c>
      <c r="F145" s="33">
        <v>77</v>
      </c>
      <c r="G145" s="33">
        <v>34322000</v>
      </c>
      <c r="H145" s="33" t="s">
        <v>571</v>
      </c>
      <c r="I145" s="29" t="s">
        <v>41</v>
      </c>
      <c r="J145" s="34">
        <v>3</v>
      </c>
      <c r="K145" s="35"/>
      <c r="L145" s="36"/>
      <c r="M145" s="36"/>
      <c r="N145" s="36"/>
      <c r="O145" s="36"/>
      <c r="P145" s="29"/>
      <c r="Q145" s="37"/>
      <c r="R145" s="38" t="s">
        <v>34</v>
      </c>
    </row>
    <row r="146" spans="1:18" ht="15" x14ac:dyDescent="0.25">
      <c r="A146" s="29">
        <v>144</v>
      </c>
      <c r="B146" s="30">
        <v>4663</v>
      </c>
      <c r="C146" s="31" t="s">
        <v>572</v>
      </c>
      <c r="D146" s="40" t="s">
        <v>573</v>
      </c>
      <c r="E146" s="33" t="s">
        <v>574</v>
      </c>
      <c r="F146" s="33">
        <v>77</v>
      </c>
      <c r="G146" s="33">
        <v>34712529</v>
      </c>
      <c r="H146" s="33" t="s">
        <v>575</v>
      </c>
      <c r="I146" s="29" t="s">
        <v>41</v>
      </c>
      <c r="J146" s="34"/>
      <c r="K146" s="35">
        <v>4</v>
      </c>
      <c r="L146" s="36"/>
      <c r="M146" s="36"/>
      <c r="N146" s="36"/>
      <c r="O146" s="36"/>
      <c r="P146" s="29"/>
      <c r="Q146" s="37"/>
      <c r="R146" s="38" t="s">
        <v>34</v>
      </c>
    </row>
    <row r="147" spans="1:18" ht="15" x14ac:dyDescent="0.25">
      <c r="A147" s="29">
        <v>145</v>
      </c>
      <c r="B147" s="30">
        <v>4664</v>
      </c>
      <c r="C147" s="31" t="s">
        <v>576</v>
      </c>
      <c r="D147" s="40" t="s">
        <v>577</v>
      </c>
      <c r="E147" s="33" t="s">
        <v>578</v>
      </c>
      <c r="F147" s="33">
        <v>73</v>
      </c>
      <c r="G147" s="33">
        <v>32873032</v>
      </c>
      <c r="H147" s="33" t="s">
        <v>579</v>
      </c>
      <c r="I147" s="29" t="s">
        <v>41</v>
      </c>
      <c r="J147" s="34">
        <v>3</v>
      </c>
      <c r="K147" s="35"/>
      <c r="L147" s="36"/>
      <c r="M147" s="36"/>
      <c r="N147" s="36"/>
      <c r="O147" s="36"/>
      <c r="P147" s="29"/>
      <c r="Q147" s="37"/>
      <c r="R147" s="38" t="s">
        <v>34</v>
      </c>
    </row>
    <row r="148" spans="1:18" ht="15" x14ac:dyDescent="0.25">
      <c r="A148" s="29">
        <v>146</v>
      </c>
      <c r="B148" s="30">
        <v>4668</v>
      </c>
      <c r="C148" s="31" t="s">
        <v>580</v>
      </c>
      <c r="D148" s="40" t="s">
        <v>581</v>
      </c>
      <c r="E148" s="33" t="s">
        <v>582</v>
      </c>
      <c r="F148" s="33">
        <v>73</v>
      </c>
      <c r="G148" s="33">
        <v>32513343</v>
      </c>
      <c r="H148" s="33" t="s">
        <v>583</v>
      </c>
      <c r="I148" s="29" t="s">
        <v>41</v>
      </c>
      <c r="J148" s="34">
        <v>3</v>
      </c>
      <c r="K148" s="35"/>
      <c r="L148" s="36"/>
      <c r="M148" s="36"/>
      <c r="N148" s="36"/>
      <c r="O148" s="36"/>
      <c r="P148" s="29"/>
      <c r="Q148" s="37"/>
      <c r="R148" s="38" t="s">
        <v>34</v>
      </c>
    </row>
    <row r="149" spans="1:18" ht="26.25" x14ac:dyDescent="0.25">
      <c r="A149" s="29">
        <v>147</v>
      </c>
      <c r="B149" s="30">
        <v>4669</v>
      </c>
      <c r="C149" s="31" t="s">
        <v>584</v>
      </c>
      <c r="D149" s="40" t="s">
        <v>585</v>
      </c>
      <c r="E149" s="33" t="s">
        <v>586</v>
      </c>
      <c r="F149" s="33">
        <v>73</v>
      </c>
      <c r="G149" s="33">
        <v>32411014</v>
      </c>
      <c r="H149" s="33" t="s">
        <v>587</v>
      </c>
      <c r="I149" s="29" t="s">
        <v>41</v>
      </c>
      <c r="J149" s="34">
        <v>3</v>
      </c>
      <c r="K149" s="35"/>
      <c r="L149" s="36"/>
      <c r="M149" s="36"/>
      <c r="N149" s="36"/>
      <c r="O149" s="36"/>
      <c r="P149" s="29"/>
      <c r="Q149" s="37"/>
      <c r="R149" s="38" t="s">
        <v>34</v>
      </c>
    </row>
    <row r="150" spans="1:18" ht="15" x14ac:dyDescent="0.25">
      <c r="A150" s="29">
        <v>148</v>
      </c>
      <c r="B150" s="30">
        <v>4693</v>
      </c>
      <c r="C150" s="31" t="s">
        <v>588</v>
      </c>
      <c r="D150" s="40" t="s">
        <v>589</v>
      </c>
      <c r="E150" s="33" t="s">
        <v>590</v>
      </c>
      <c r="F150" s="33">
        <v>73</v>
      </c>
      <c r="G150" s="33">
        <v>35332899</v>
      </c>
      <c r="H150" s="33" t="s">
        <v>591</v>
      </c>
      <c r="I150" s="29" t="s">
        <v>41</v>
      </c>
      <c r="J150" s="34">
        <v>3</v>
      </c>
      <c r="K150" s="35"/>
      <c r="L150" s="36"/>
      <c r="M150" s="36"/>
      <c r="N150" s="36"/>
      <c r="O150" s="36"/>
      <c r="P150" s="29"/>
      <c r="Q150" s="37"/>
      <c r="R150" s="38" t="s">
        <v>34</v>
      </c>
    </row>
    <row r="151" spans="1:18" ht="26.25" x14ac:dyDescent="0.25">
      <c r="A151" s="29">
        <v>149</v>
      </c>
      <c r="B151" s="30">
        <v>4697</v>
      </c>
      <c r="C151" s="31" t="s">
        <v>592</v>
      </c>
      <c r="D151" s="40" t="s">
        <v>593</v>
      </c>
      <c r="E151" s="33" t="s">
        <v>423</v>
      </c>
      <c r="F151" s="33">
        <v>77</v>
      </c>
      <c r="G151" s="33">
        <v>34521838</v>
      </c>
      <c r="H151" s="33" t="s">
        <v>594</v>
      </c>
      <c r="I151" s="29" t="s">
        <v>41</v>
      </c>
      <c r="J151" s="34"/>
      <c r="K151" s="35">
        <v>4</v>
      </c>
      <c r="L151" s="36"/>
      <c r="M151" s="36"/>
      <c r="N151" s="36"/>
      <c r="O151" s="36"/>
      <c r="P151" s="29"/>
      <c r="Q151" s="37"/>
      <c r="R151" s="38" t="s">
        <v>34</v>
      </c>
    </row>
    <row r="152" spans="1:18" ht="15" x14ac:dyDescent="0.25">
      <c r="A152" s="29">
        <v>150</v>
      </c>
      <c r="B152" s="30">
        <v>4807</v>
      </c>
      <c r="C152" s="31" t="s">
        <v>595</v>
      </c>
      <c r="D152" s="40" t="s">
        <v>596</v>
      </c>
      <c r="E152" s="33" t="s">
        <v>597</v>
      </c>
      <c r="F152" s="33"/>
      <c r="G152" s="33"/>
      <c r="H152" s="33" t="s">
        <v>538</v>
      </c>
      <c r="I152" s="29" t="s">
        <v>41</v>
      </c>
      <c r="J152" s="34">
        <v>3</v>
      </c>
      <c r="K152" s="35"/>
      <c r="L152" s="36"/>
      <c r="M152" s="36"/>
      <c r="N152" s="36"/>
      <c r="O152" s="36"/>
      <c r="P152" s="29"/>
      <c r="Q152" s="37"/>
      <c r="R152" s="38" t="s">
        <v>34</v>
      </c>
    </row>
    <row r="153" spans="1:18" ht="15" x14ac:dyDescent="0.25">
      <c r="A153" s="29">
        <v>151</v>
      </c>
      <c r="B153" s="30">
        <v>4817</v>
      </c>
      <c r="C153" s="31" t="s">
        <v>598</v>
      </c>
      <c r="D153" s="40" t="s">
        <v>599</v>
      </c>
      <c r="E153" s="33" t="s">
        <v>600</v>
      </c>
      <c r="F153" s="33">
        <v>73</v>
      </c>
      <c r="G153" s="33">
        <v>32713055</v>
      </c>
      <c r="H153" s="33" t="s">
        <v>601</v>
      </c>
      <c r="I153" s="29" t="s">
        <v>41</v>
      </c>
      <c r="J153" s="34">
        <v>3</v>
      </c>
      <c r="K153" s="35"/>
      <c r="L153" s="36"/>
      <c r="M153" s="36"/>
      <c r="N153" s="36"/>
      <c r="O153" s="36"/>
      <c r="P153" s="29"/>
      <c r="Q153" s="37"/>
      <c r="R153" s="38" t="s">
        <v>34</v>
      </c>
    </row>
    <row r="154" spans="1:18" ht="25.5" x14ac:dyDescent="0.25">
      <c r="A154" s="29">
        <v>152</v>
      </c>
      <c r="B154" s="30">
        <v>4819</v>
      </c>
      <c r="C154" s="31" t="s">
        <v>602</v>
      </c>
      <c r="D154" s="40" t="s">
        <v>603</v>
      </c>
      <c r="E154" s="33" t="s">
        <v>604</v>
      </c>
      <c r="F154" s="33">
        <v>77</v>
      </c>
      <c r="G154" s="33">
        <v>36622900</v>
      </c>
      <c r="H154" s="33" t="s">
        <v>605</v>
      </c>
      <c r="I154" s="29" t="s">
        <v>41</v>
      </c>
      <c r="J154" s="34">
        <v>3</v>
      </c>
      <c r="K154" s="35"/>
      <c r="L154" s="36"/>
      <c r="M154" s="36"/>
      <c r="N154" s="36"/>
      <c r="O154" s="36"/>
      <c r="P154" s="29"/>
      <c r="Q154" s="37"/>
      <c r="R154" s="38" t="s">
        <v>34</v>
      </c>
    </row>
    <row r="155" spans="1:18" ht="15" x14ac:dyDescent="0.25">
      <c r="A155" s="29">
        <v>153</v>
      </c>
      <c r="B155" s="30">
        <v>4974</v>
      </c>
      <c r="C155" s="31" t="s">
        <v>606</v>
      </c>
      <c r="D155" s="40" t="s">
        <v>607</v>
      </c>
      <c r="E155" s="33" t="s">
        <v>608</v>
      </c>
      <c r="F155" s="33">
        <v>77</v>
      </c>
      <c r="G155" s="33">
        <v>34361257</v>
      </c>
      <c r="H155" s="33" t="s">
        <v>609</v>
      </c>
      <c r="I155" s="29" t="s">
        <v>41</v>
      </c>
      <c r="J155" s="34">
        <v>3</v>
      </c>
      <c r="K155" s="35"/>
      <c r="L155" s="36"/>
      <c r="M155" s="36"/>
      <c r="N155" s="36"/>
      <c r="O155" s="36"/>
      <c r="P155" s="29"/>
      <c r="Q155" s="37"/>
      <c r="R155" s="38" t="s">
        <v>34</v>
      </c>
    </row>
    <row r="156" spans="1:18" ht="15" x14ac:dyDescent="0.25">
      <c r="A156" s="29">
        <v>154</v>
      </c>
      <c r="B156" s="30">
        <v>4975</v>
      </c>
      <c r="C156" s="31" t="s">
        <v>610</v>
      </c>
      <c r="D156" s="40" t="s">
        <v>611</v>
      </c>
      <c r="E156" s="33" t="s">
        <v>612</v>
      </c>
      <c r="F156" s="33">
        <v>77</v>
      </c>
      <c r="G156" s="33">
        <v>34852804</v>
      </c>
      <c r="H156" s="33" t="s">
        <v>613</v>
      </c>
      <c r="I156" s="29" t="s">
        <v>41</v>
      </c>
      <c r="J156" s="34">
        <v>2</v>
      </c>
      <c r="K156" s="35"/>
      <c r="L156" s="36"/>
      <c r="M156" s="36"/>
      <c r="N156" s="36"/>
      <c r="O156" s="36"/>
      <c r="P156" s="29"/>
      <c r="Q156" s="37"/>
      <c r="R156" s="38" t="s">
        <v>34</v>
      </c>
    </row>
    <row r="157" spans="1:18" ht="15" x14ac:dyDescent="0.25">
      <c r="A157" s="29">
        <v>155</v>
      </c>
      <c r="B157" s="30">
        <v>75</v>
      </c>
      <c r="C157" s="31" t="s">
        <v>614</v>
      </c>
      <c r="D157" s="40"/>
      <c r="E157" s="33"/>
      <c r="F157" s="33"/>
      <c r="G157" s="33"/>
      <c r="H157" s="33"/>
      <c r="I157" s="29" t="s">
        <v>41</v>
      </c>
      <c r="J157" s="34">
        <v>1</v>
      </c>
      <c r="K157" s="35"/>
      <c r="L157" s="36"/>
      <c r="M157" s="36"/>
      <c r="N157" s="36"/>
      <c r="O157" s="36"/>
      <c r="P157" s="29"/>
      <c r="Q157" s="37"/>
      <c r="R157" s="38" t="s">
        <v>34</v>
      </c>
    </row>
    <row r="158" spans="1:18" ht="12.75" customHeight="1" x14ac:dyDescent="0.2">
      <c r="A158" s="42" t="s">
        <v>8</v>
      </c>
      <c r="B158" s="43"/>
      <c r="C158" s="43"/>
      <c r="D158" s="43"/>
      <c r="E158" s="43"/>
      <c r="F158" s="43"/>
      <c r="G158" s="43"/>
      <c r="H158" s="43"/>
      <c r="I158" s="44"/>
      <c r="J158" s="27">
        <f>SUM(J3:J157)</f>
        <v>405</v>
      </c>
      <c r="K158" s="27">
        <f t="shared" ref="K158:Q158" si="0">SUM(K3:K157)</f>
        <v>36</v>
      </c>
      <c r="L158" s="27">
        <f t="shared" si="0"/>
        <v>2</v>
      </c>
      <c r="M158" s="27">
        <f t="shared" si="0"/>
        <v>0</v>
      </c>
      <c r="N158" s="27">
        <f t="shared" si="0"/>
        <v>0</v>
      </c>
      <c r="O158" s="27">
        <f t="shared" si="0"/>
        <v>0</v>
      </c>
      <c r="P158" s="27">
        <f t="shared" si="0"/>
        <v>0</v>
      </c>
      <c r="Q158" s="27">
        <f t="shared" si="0"/>
        <v>0</v>
      </c>
      <c r="R158" s="38" t="s">
        <v>20</v>
      </c>
    </row>
  </sheetData>
  <sheetProtection algorithmName="SHA-512" hashValue="XWZKwxEiyKT4/83defE9ZwU9KQC6yQ6HQtLD1OvZlZfCQZhi9IdZy1rcx7o705uANfCJKSoGmC57b1Q/BO/uRg==" saltValue="pmTb4/wy/JAt2aT+QtvnJw==" spinCount="100000" sheet="1" objects="1" scenarios="1"/>
  <autoFilter ref="A2:R158" xr:uid="{AB8E9881-7BCF-40C6-BCEF-CB48C3F67CEB}"/>
  <mergeCells count="2">
    <mergeCell ref="A158:I158"/>
    <mergeCell ref="A1:R1"/>
  </mergeCells>
  <phoneticPr fontId="30" type="noConversion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workbookViewId="0">
      <selection activeCell="B10" sqref="B10"/>
    </sheetView>
  </sheetViews>
  <sheetFormatPr defaultRowHeight="12.75" x14ac:dyDescent="0.2"/>
  <cols>
    <col min="1" max="1" width="63.5703125" customWidth="1"/>
    <col min="2" max="2" width="30" customWidth="1"/>
    <col min="3" max="3" width="15.7109375" bestFit="1" customWidth="1"/>
    <col min="8" max="8" width="9.140625" customWidth="1"/>
  </cols>
  <sheetData>
    <row r="1" spans="1:10" ht="26.25" customHeight="1" thickBot="1" x14ac:dyDescent="0.25">
      <c r="A1" s="21" t="s">
        <v>616</v>
      </c>
      <c r="B1" s="21"/>
    </row>
    <row r="2" spans="1:10" ht="26.25" customHeight="1" x14ac:dyDescent="0.2">
      <c r="A2" s="8" t="s">
        <v>6</v>
      </c>
      <c r="B2" s="9" t="s">
        <v>7</v>
      </c>
    </row>
    <row r="3" spans="1:10" s="3" customFormat="1" x14ac:dyDescent="0.2">
      <c r="A3" s="13" t="s">
        <v>22</v>
      </c>
      <c r="B3" s="15">
        <v>800</v>
      </c>
    </row>
    <row r="4" spans="1:10" s="3" customFormat="1" x14ac:dyDescent="0.2">
      <c r="A4" s="13" t="s">
        <v>23</v>
      </c>
      <c r="B4" s="15">
        <v>1800</v>
      </c>
    </row>
    <row r="5" spans="1:10" s="3" customFormat="1" x14ac:dyDescent="0.2">
      <c r="A5" s="13" t="s">
        <v>35</v>
      </c>
      <c r="B5" s="15">
        <f>4320+180</f>
        <v>4500</v>
      </c>
    </row>
    <row r="6" spans="1:10" s="3" customFormat="1" x14ac:dyDescent="0.2">
      <c r="A6" s="13" t="s">
        <v>36</v>
      </c>
      <c r="B6" s="15">
        <v>2160</v>
      </c>
    </row>
    <row r="7" spans="1:10" s="3" customFormat="1" x14ac:dyDescent="0.2">
      <c r="A7" s="13" t="s">
        <v>29</v>
      </c>
      <c r="B7" s="15">
        <v>100</v>
      </c>
    </row>
    <row r="8" spans="1:10" s="3" customFormat="1" x14ac:dyDescent="0.2">
      <c r="A8" s="13" t="s">
        <v>30</v>
      </c>
      <c r="B8" s="15">
        <v>80</v>
      </c>
    </row>
    <row r="9" spans="1:10" s="3" customFormat="1" x14ac:dyDescent="0.2">
      <c r="A9" s="13" t="s">
        <v>31</v>
      </c>
      <c r="B9" s="15">
        <v>30</v>
      </c>
    </row>
    <row r="10" spans="1:10" s="3" customFormat="1" x14ac:dyDescent="0.2">
      <c r="A10" s="13" t="s">
        <v>32</v>
      </c>
      <c r="B10" s="15">
        <v>30</v>
      </c>
    </row>
    <row r="11" spans="1:10" s="3" customFormat="1" x14ac:dyDescent="0.2">
      <c r="A11" s="13" t="s">
        <v>33</v>
      </c>
      <c r="B11" s="15">
        <v>30</v>
      </c>
    </row>
    <row r="12" spans="1:10" s="3" customFormat="1" x14ac:dyDescent="0.2">
      <c r="A12" s="13" t="s">
        <v>24</v>
      </c>
      <c r="B12" s="15">
        <v>155</v>
      </c>
    </row>
    <row r="13" spans="1:10" s="3" customFormat="1" ht="15.75" customHeight="1" thickBot="1" x14ac:dyDescent="0.25">
      <c r="A13" s="10" t="s">
        <v>8</v>
      </c>
      <c r="B13" s="17"/>
    </row>
    <row r="14" spans="1:10" s="3" customFormat="1" ht="15" customHeight="1" x14ac:dyDescent="0.25">
      <c r="A14" s="1"/>
      <c r="B14" s="1"/>
    </row>
    <row r="15" spans="1:10" x14ac:dyDescent="0.2">
      <c r="C15" s="3"/>
      <c r="D15" s="3"/>
      <c r="E15" s="3"/>
      <c r="F15" s="3"/>
      <c r="G15" s="3"/>
      <c r="H15" s="3"/>
      <c r="I15" s="3"/>
      <c r="J15" s="3"/>
    </row>
    <row r="16" spans="1:10" ht="13.5" thickBot="1" x14ac:dyDescent="0.25">
      <c r="A16" s="16" t="s">
        <v>28</v>
      </c>
      <c r="B16" s="6"/>
      <c r="C16" s="18"/>
    </row>
    <row r="17" spans="1:3" x14ac:dyDescent="0.2">
      <c r="A17" s="11" t="s">
        <v>9</v>
      </c>
      <c r="B17" s="12" t="s">
        <v>10</v>
      </c>
      <c r="C17" s="4"/>
    </row>
    <row r="18" spans="1:3" x14ac:dyDescent="0.2">
      <c r="A18" s="13" t="s">
        <v>14</v>
      </c>
      <c r="B18" s="19">
        <v>12</v>
      </c>
      <c r="C18" s="7"/>
    </row>
    <row r="19" spans="1:3" ht="22.5" customHeight="1" thickBot="1" x14ac:dyDescent="0.25">
      <c r="A19" s="14" t="s">
        <v>8</v>
      </c>
      <c r="B19" s="20"/>
    </row>
    <row r="20" spans="1:3" x14ac:dyDescent="0.2">
      <c r="A20" s="2"/>
      <c r="B20" s="5"/>
    </row>
    <row r="21" spans="1:3" x14ac:dyDescent="0.2">
      <c r="A21" s="2"/>
      <c r="B21" s="2"/>
      <c r="C21" s="3"/>
    </row>
  </sheetData>
  <mergeCells count="1">
    <mergeCell ref="A1:B1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F285-A2A9-4491-B342-A84A1F4A5419}">
  <ds:schemaRefs>
    <ds:schemaRef ds:uri="http://purl.org/dc/elements/1.1/"/>
    <ds:schemaRef ds:uri="http://schemas.microsoft.com/office/2006/metadata/properties"/>
    <ds:schemaRef ds:uri="31ae757e-b6df-4a53-9260-8bd624a85c88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a801809-a3ff-494e-b8f8-0b1519a6a1c3"/>
    <ds:schemaRef ds:uri="http://www.w3.org/XML/1998/namespace"/>
    <ds:schemaRef ds:uri="http://purl.org/dc/dcmitype/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CFE6A7C1-8AEC-4DC2-9CC5-F0C5C9882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9F96B4-BBB1-485B-805A-2307E7B50F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POSTOS E SERVIÇOS</vt:lpstr>
      <vt:lpstr>NOVAS UNID E SERV ADICIONAIS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Tosta de Azevedo Santana</dc:creator>
  <cp:lastModifiedBy>Ulisses Trindade Cavalcanti</cp:lastModifiedBy>
  <cp:revision>2</cp:revision>
  <cp:lastPrinted>1601-01-01T00:00:00Z</cp:lastPrinted>
  <dcterms:created xsi:type="dcterms:W3CDTF">2017-09-19T13:13:30Z</dcterms:created>
  <dcterms:modified xsi:type="dcterms:W3CDTF">2023-06-13T18:58:26Z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18059000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2023-06-13T18:58:26Z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73af6c6d-818d-4571-b9ae-37e1407191fb</vt:lpwstr>
  </property>
  <property fmtid="{D5CDD505-2E9C-101B-9397-08002B2CF9AE}" pid="11" name="MSIP_Label_fde7aacd-7cc4-4c31-9e6f-7ef306428f09_ContentBits">
    <vt:lpwstr>1</vt:lpwstr>
  </property>
</Properties>
</file>